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'!$A$1:$J$298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2" i="16"/>
  <c r="J252"/>
  <c r="G248" l="1"/>
  <c r="H248"/>
  <c r="I248"/>
  <c r="G17"/>
  <c r="H17"/>
  <c r="I17"/>
  <c r="F17"/>
  <c r="F232"/>
  <c r="G232"/>
  <c r="H232"/>
  <c r="I232"/>
  <c r="G231"/>
  <c r="H231"/>
  <c r="I231"/>
  <c r="F231"/>
  <c r="F237"/>
  <c r="F238" l="1"/>
  <c r="F27" s="1"/>
  <c r="J298"/>
  <c r="J297"/>
  <c r="J296"/>
  <c r="J295"/>
  <c r="J294"/>
  <c r="I293"/>
  <c r="H293"/>
  <c r="G293"/>
  <c r="F293"/>
  <c r="E293"/>
  <c r="D293"/>
  <c r="J292"/>
  <c r="J291"/>
  <c r="I290"/>
  <c r="H290"/>
  <c r="G290"/>
  <c r="F290"/>
  <c r="E290"/>
  <c r="D290"/>
  <c r="J289"/>
  <c r="J288"/>
  <c r="I287"/>
  <c r="I286" s="1"/>
  <c r="I285" s="1"/>
  <c r="H287"/>
  <c r="G287"/>
  <c r="F287"/>
  <c r="E287"/>
  <c r="E286" s="1"/>
  <c r="E285" s="1"/>
  <c r="D287"/>
  <c r="F47"/>
  <c r="F30" s="1"/>
  <c r="F66"/>
  <c r="E129"/>
  <c r="F129"/>
  <c r="G129"/>
  <c r="H129"/>
  <c r="I129"/>
  <c r="E266"/>
  <c r="J266" s="1"/>
  <c r="E232"/>
  <c r="E17" s="1"/>
  <c r="J17" s="1"/>
  <c r="E123"/>
  <c r="J123" s="1"/>
  <c r="E93"/>
  <c r="J93" s="1"/>
  <c r="E78"/>
  <c r="E231"/>
  <c r="E85"/>
  <c r="E84" s="1"/>
  <c r="G237"/>
  <c r="H237"/>
  <c r="I237"/>
  <c r="D237"/>
  <c r="J284"/>
  <c r="J283"/>
  <c r="J282"/>
  <c r="J281"/>
  <c r="J280"/>
  <c r="I279"/>
  <c r="H279"/>
  <c r="G279"/>
  <c r="F279"/>
  <c r="E279"/>
  <c r="D279"/>
  <c r="J278"/>
  <c r="J277"/>
  <c r="I276"/>
  <c r="H276"/>
  <c r="G276"/>
  <c r="F276"/>
  <c r="E276"/>
  <c r="D276"/>
  <c r="J275"/>
  <c r="J274"/>
  <c r="I273"/>
  <c r="H273"/>
  <c r="G273"/>
  <c r="G272" s="1"/>
  <c r="G271" s="1"/>
  <c r="F273"/>
  <c r="F272" s="1"/>
  <c r="E273"/>
  <c r="E272" s="1"/>
  <c r="E271" s="1"/>
  <c r="D273"/>
  <c r="D272" s="1"/>
  <c r="D271" s="1"/>
  <c r="E42"/>
  <c r="F42"/>
  <c r="G42"/>
  <c r="H42"/>
  <c r="I42"/>
  <c r="D43"/>
  <c r="D25" s="1"/>
  <c r="D42"/>
  <c r="J270"/>
  <c r="J269"/>
  <c r="J268"/>
  <c r="J267"/>
  <c r="I265"/>
  <c r="H265"/>
  <c r="G265"/>
  <c r="F265"/>
  <c r="D265"/>
  <c r="J264"/>
  <c r="J263"/>
  <c r="I262"/>
  <c r="H262"/>
  <c r="G262"/>
  <c r="F262"/>
  <c r="E262"/>
  <c r="D262"/>
  <c r="J261"/>
  <c r="J260"/>
  <c r="I259"/>
  <c r="H259"/>
  <c r="G259"/>
  <c r="F259"/>
  <c r="E259"/>
  <c r="D259"/>
  <c r="J256"/>
  <c r="J255"/>
  <c r="J254"/>
  <c r="J253"/>
  <c r="I251"/>
  <c r="H251"/>
  <c r="G251"/>
  <c r="F251"/>
  <c r="E251"/>
  <c r="D251"/>
  <c r="D236" s="1"/>
  <c r="J250"/>
  <c r="J249"/>
  <c r="F248"/>
  <c r="E248"/>
  <c r="D248"/>
  <c r="D233" s="1"/>
  <c r="J247"/>
  <c r="J246"/>
  <c r="I245"/>
  <c r="H245"/>
  <c r="H230" s="1"/>
  <c r="G245"/>
  <c r="F245"/>
  <c r="E245"/>
  <c r="D245"/>
  <c r="D230" s="1"/>
  <c r="J242"/>
  <c r="D241"/>
  <c r="J241" s="1"/>
  <c r="J240"/>
  <c r="J239"/>
  <c r="I238"/>
  <c r="H238"/>
  <c r="H27" s="1"/>
  <c r="G238"/>
  <c r="G27" s="1"/>
  <c r="E238"/>
  <c r="E27" s="1"/>
  <c r="D238"/>
  <c r="I235"/>
  <c r="H235"/>
  <c r="G235"/>
  <c r="F235"/>
  <c r="E235"/>
  <c r="D235"/>
  <c r="I234"/>
  <c r="H234"/>
  <c r="G234"/>
  <c r="F234"/>
  <c r="E234"/>
  <c r="D234"/>
  <c r="D232"/>
  <c r="D231"/>
  <c r="J231" s="1"/>
  <c r="J227"/>
  <c r="J226"/>
  <c r="J225"/>
  <c r="J224"/>
  <c r="J223"/>
  <c r="J222"/>
  <c r="J221"/>
  <c r="J220"/>
  <c r="I219"/>
  <c r="I215" s="1"/>
  <c r="I214" s="1"/>
  <c r="H219"/>
  <c r="G219"/>
  <c r="F219"/>
  <c r="E219"/>
  <c r="E215" s="1"/>
  <c r="E214" s="1"/>
  <c r="D219"/>
  <c r="D215" s="1"/>
  <c r="J218"/>
  <c r="J217"/>
  <c r="J216"/>
  <c r="H215"/>
  <c r="H214" s="1"/>
  <c r="G215"/>
  <c r="G214" s="1"/>
  <c r="F215"/>
  <c r="F214" s="1"/>
  <c r="J213"/>
  <c r="J212"/>
  <c r="J211"/>
  <c r="J210"/>
  <c r="J209"/>
  <c r="J208"/>
  <c r="J207"/>
  <c r="J206"/>
  <c r="I205"/>
  <c r="I201" s="1"/>
  <c r="I200" s="1"/>
  <c r="H205"/>
  <c r="G205"/>
  <c r="G201" s="1"/>
  <c r="G200" s="1"/>
  <c r="F205"/>
  <c r="F201" s="1"/>
  <c r="F200" s="1"/>
  <c r="E205"/>
  <c r="E201" s="1"/>
  <c r="E200" s="1"/>
  <c r="D205"/>
  <c r="D201" s="1"/>
  <c r="J204"/>
  <c r="J203"/>
  <c r="J202"/>
  <c r="H201"/>
  <c r="H200" s="1"/>
  <c r="J199"/>
  <c r="J198"/>
  <c r="J197"/>
  <c r="J196"/>
  <c r="J195"/>
  <c r="J194"/>
  <c r="J193"/>
  <c r="I192"/>
  <c r="I190" s="1"/>
  <c r="I186" s="1"/>
  <c r="I185" s="1"/>
  <c r="H192"/>
  <c r="H190" s="1"/>
  <c r="H186" s="1"/>
  <c r="H185" s="1"/>
  <c r="G190"/>
  <c r="G186" s="1"/>
  <c r="G185" s="1"/>
  <c r="F192"/>
  <c r="E192"/>
  <c r="E190" s="1"/>
  <c r="E186" s="1"/>
  <c r="E185" s="1"/>
  <c r="D192"/>
  <c r="J191"/>
  <c r="J189"/>
  <c r="J188"/>
  <c r="J187"/>
  <c r="J184"/>
  <c r="J183"/>
  <c r="J182"/>
  <c r="J181"/>
  <c r="J180"/>
  <c r="I179"/>
  <c r="H179"/>
  <c r="G179"/>
  <c r="F179"/>
  <c r="E179"/>
  <c r="D179"/>
  <c r="J178"/>
  <c r="J177"/>
  <c r="J176"/>
  <c r="I175"/>
  <c r="H175"/>
  <c r="G175"/>
  <c r="F175"/>
  <c r="E175"/>
  <c r="D175"/>
  <c r="J174"/>
  <c r="J173"/>
  <c r="J172"/>
  <c r="I171"/>
  <c r="H171"/>
  <c r="G171"/>
  <c r="F171"/>
  <c r="E171"/>
  <c r="D171"/>
  <c r="I168"/>
  <c r="J168" s="1"/>
  <c r="J167"/>
  <c r="J166"/>
  <c r="J165"/>
  <c r="J164"/>
  <c r="I163"/>
  <c r="H163"/>
  <c r="G163"/>
  <c r="F163"/>
  <c r="E163"/>
  <c r="D163"/>
  <c r="J162"/>
  <c r="J161"/>
  <c r="J160"/>
  <c r="I159"/>
  <c r="H159"/>
  <c r="G159"/>
  <c r="F159"/>
  <c r="E159"/>
  <c r="D159"/>
  <c r="J158"/>
  <c r="J157"/>
  <c r="I156"/>
  <c r="H156"/>
  <c r="G156"/>
  <c r="F156"/>
  <c r="E156"/>
  <c r="D156"/>
  <c r="D155" s="1"/>
  <c r="I153"/>
  <c r="J153" s="1"/>
  <c r="J152"/>
  <c r="J151"/>
  <c r="J150"/>
  <c r="J149"/>
  <c r="I148"/>
  <c r="H148"/>
  <c r="G148"/>
  <c r="F148"/>
  <c r="E148"/>
  <c r="D148"/>
  <c r="J147"/>
  <c r="J146"/>
  <c r="J145"/>
  <c r="I144"/>
  <c r="H144"/>
  <c r="G144"/>
  <c r="F144"/>
  <c r="E144"/>
  <c r="D144"/>
  <c r="J143"/>
  <c r="J142"/>
  <c r="I141"/>
  <c r="H141"/>
  <c r="G141"/>
  <c r="F141"/>
  <c r="E141"/>
  <c r="D141"/>
  <c r="J138"/>
  <c r="J137"/>
  <c r="J136"/>
  <c r="J135"/>
  <c r="J134"/>
  <c r="I133"/>
  <c r="H133"/>
  <c r="G133"/>
  <c r="F133"/>
  <c r="E133"/>
  <c r="D133"/>
  <c r="J132"/>
  <c r="J131"/>
  <c r="J130"/>
  <c r="D129"/>
  <c r="J128"/>
  <c r="J127"/>
  <c r="I126"/>
  <c r="H126"/>
  <c r="G126"/>
  <c r="F126"/>
  <c r="E126"/>
  <c r="E125" s="1"/>
  <c r="E124" s="1"/>
  <c r="D126"/>
  <c r="J121"/>
  <c r="J120"/>
  <c r="J119"/>
  <c r="I118"/>
  <c r="H118"/>
  <c r="G118"/>
  <c r="F118"/>
  <c r="E118"/>
  <c r="D118"/>
  <c r="J117"/>
  <c r="J116"/>
  <c r="J115"/>
  <c r="I114"/>
  <c r="H114"/>
  <c r="G114"/>
  <c r="F114"/>
  <c r="E114"/>
  <c r="D114"/>
  <c r="J113"/>
  <c r="J112"/>
  <c r="I111"/>
  <c r="H111"/>
  <c r="G111"/>
  <c r="F111"/>
  <c r="E111"/>
  <c r="D111"/>
  <c r="J108"/>
  <c r="J107"/>
  <c r="J106"/>
  <c r="J105"/>
  <c r="J104"/>
  <c r="I103"/>
  <c r="H103"/>
  <c r="G103"/>
  <c r="F103"/>
  <c r="E103"/>
  <c r="D103"/>
  <c r="J102"/>
  <c r="J101"/>
  <c r="J100"/>
  <c r="I99"/>
  <c r="H99"/>
  <c r="G99"/>
  <c r="F99"/>
  <c r="E99"/>
  <c r="D99"/>
  <c r="J98"/>
  <c r="J97"/>
  <c r="I96"/>
  <c r="H96"/>
  <c r="G96"/>
  <c r="F96"/>
  <c r="E96"/>
  <c r="D96"/>
  <c r="J92"/>
  <c r="J91"/>
  <c r="J90"/>
  <c r="J89"/>
  <c r="I88"/>
  <c r="H88"/>
  <c r="G88"/>
  <c r="F88"/>
  <c r="E88"/>
  <c r="D88"/>
  <c r="J87"/>
  <c r="J86"/>
  <c r="I84"/>
  <c r="H84"/>
  <c r="G84"/>
  <c r="F84"/>
  <c r="D84"/>
  <c r="J83"/>
  <c r="J82"/>
  <c r="I81"/>
  <c r="H81"/>
  <c r="G81"/>
  <c r="F81"/>
  <c r="E81"/>
  <c r="D81"/>
  <c r="J77"/>
  <c r="J76"/>
  <c r="J75"/>
  <c r="J74"/>
  <c r="I73"/>
  <c r="H73"/>
  <c r="G73"/>
  <c r="F73"/>
  <c r="E73"/>
  <c r="D73"/>
  <c r="J72"/>
  <c r="J71"/>
  <c r="J70"/>
  <c r="I69"/>
  <c r="H69"/>
  <c r="G69"/>
  <c r="F69"/>
  <c r="E69"/>
  <c r="D69"/>
  <c r="J68"/>
  <c r="J67"/>
  <c r="I66"/>
  <c r="H66"/>
  <c r="G66"/>
  <c r="E66"/>
  <c r="D66"/>
  <c r="J63"/>
  <c r="J62"/>
  <c r="J61"/>
  <c r="J60"/>
  <c r="J59"/>
  <c r="I58"/>
  <c r="H58"/>
  <c r="G58"/>
  <c r="F58"/>
  <c r="E58"/>
  <c r="D58"/>
  <c r="J57"/>
  <c r="J56"/>
  <c r="J55"/>
  <c r="I54"/>
  <c r="H54"/>
  <c r="G54"/>
  <c r="F54"/>
  <c r="E54"/>
  <c r="D54"/>
  <c r="J53"/>
  <c r="J52"/>
  <c r="J51"/>
  <c r="I47"/>
  <c r="I30" s="1"/>
  <c r="H47"/>
  <c r="H30" s="1"/>
  <c r="G47"/>
  <c r="G30" s="1"/>
  <c r="D47"/>
  <c r="J46"/>
  <c r="J45"/>
  <c r="I44"/>
  <c r="I26" s="1"/>
  <c r="H44"/>
  <c r="H26" s="1"/>
  <c r="G44"/>
  <c r="G26" s="1"/>
  <c r="F44"/>
  <c r="F26" s="1"/>
  <c r="E44"/>
  <c r="E26" s="1"/>
  <c r="D44"/>
  <c r="I43"/>
  <c r="I25" s="1"/>
  <c r="H43"/>
  <c r="H25" s="1"/>
  <c r="G43"/>
  <c r="G25" s="1"/>
  <c r="F43"/>
  <c r="F25" s="1"/>
  <c r="E43"/>
  <c r="E25" s="1"/>
  <c r="I40"/>
  <c r="H40"/>
  <c r="G40"/>
  <c r="F40"/>
  <c r="E40"/>
  <c r="D40"/>
  <c r="I39"/>
  <c r="I21" s="1"/>
  <c r="H39"/>
  <c r="H21" s="1"/>
  <c r="G39"/>
  <c r="G21" s="1"/>
  <c r="F39"/>
  <c r="E39"/>
  <c r="E21" s="1"/>
  <c r="D39"/>
  <c r="D21" s="1"/>
  <c r="I38"/>
  <c r="I37" s="1"/>
  <c r="H38"/>
  <c r="G38"/>
  <c r="F38"/>
  <c r="D38"/>
  <c r="D19" s="1"/>
  <c r="I36"/>
  <c r="I14" s="1"/>
  <c r="H36"/>
  <c r="H14" s="1"/>
  <c r="G36"/>
  <c r="G14" s="1"/>
  <c r="F36"/>
  <c r="F14" s="1"/>
  <c r="E36"/>
  <c r="E14" s="1"/>
  <c r="D36"/>
  <c r="D14" s="1"/>
  <c r="I35"/>
  <c r="I16" s="1"/>
  <c r="H35"/>
  <c r="H16" s="1"/>
  <c r="G35"/>
  <c r="G16" s="1"/>
  <c r="F35"/>
  <c r="F16" s="1"/>
  <c r="E35"/>
  <c r="E16" s="1"/>
  <c r="D35"/>
  <c r="D16" s="1"/>
  <c r="I34"/>
  <c r="I15" s="1"/>
  <c r="H34"/>
  <c r="G34"/>
  <c r="G15" s="1"/>
  <c r="F34"/>
  <c r="F15" s="1"/>
  <c r="E34"/>
  <c r="E15" s="1"/>
  <c r="D34"/>
  <c r="I27"/>
  <c r="D27"/>
  <c r="D26"/>
  <c r="I22"/>
  <c r="H22"/>
  <c r="G22"/>
  <c r="F22"/>
  <c r="E22"/>
  <c r="D22"/>
  <c r="F21"/>
  <c r="D15"/>
  <c r="G125" l="1"/>
  <c r="G124" s="1"/>
  <c r="L16"/>
  <c r="F244"/>
  <c r="F243" s="1"/>
  <c r="M16"/>
  <c r="N16"/>
  <c r="D50"/>
  <c r="D49" s="1"/>
  <c r="E230"/>
  <c r="I230"/>
  <c r="G20"/>
  <c r="L17" s="1"/>
  <c r="H272"/>
  <c r="H271" s="1"/>
  <c r="G244"/>
  <c r="G243" s="1"/>
  <c r="I20"/>
  <c r="N17" s="1"/>
  <c r="H20"/>
  <c r="M17" s="1"/>
  <c r="H236"/>
  <c r="F236"/>
  <c r="D65"/>
  <c r="I236"/>
  <c r="G95"/>
  <c r="G94" s="1"/>
  <c r="D20"/>
  <c r="D18" s="1"/>
  <c r="D33"/>
  <c r="G236"/>
  <c r="F20"/>
  <c r="D30"/>
  <c r="G19"/>
  <c r="E170"/>
  <c r="E169" s="1"/>
  <c r="I170"/>
  <c r="I169" s="1"/>
  <c r="F230"/>
  <c r="H258"/>
  <c r="H257" s="1"/>
  <c r="F50"/>
  <c r="F49" s="1"/>
  <c r="I233"/>
  <c r="F258"/>
  <c r="F257" s="1"/>
  <c r="J238"/>
  <c r="J287"/>
  <c r="H286"/>
  <c r="H285" s="1"/>
  <c r="G286"/>
  <c r="G285" s="1"/>
  <c r="J290"/>
  <c r="F286"/>
  <c r="F285" s="1"/>
  <c r="J293"/>
  <c r="D286"/>
  <c r="D285" s="1"/>
  <c r="I80"/>
  <c r="I79" s="1"/>
  <c r="I125"/>
  <c r="I124" s="1"/>
  <c r="E155"/>
  <c r="E154" s="1"/>
  <c r="I258"/>
  <c r="I257" s="1"/>
  <c r="H33"/>
  <c r="I41"/>
  <c r="J126"/>
  <c r="G233"/>
  <c r="J273"/>
  <c r="J276"/>
  <c r="I272"/>
  <c r="I271" s="1"/>
  <c r="H41"/>
  <c r="I24"/>
  <c r="H50"/>
  <c r="H49" s="1"/>
  <c r="I65"/>
  <c r="I64" s="1"/>
  <c r="F65"/>
  <c r="F64" s="1"/>
  <c r="J129"/>
  <c r="H110"/>
  <c r="H109" s="1"/>
  <c r="G24"/>
  <c r="J133"/>
  <c r="J125" s="1"/>
  <c r="J124" s="1"/>
  <c r="H140"/>
  <c r="H139" s="1"/>
  <c r="I13"/>
  <c r="I155"/>
  <c r="I154" s="1"/>
  <c r="H155"/>
  <c r="H154" s="1"/>
  <c r="J201"/>
  <c r="F190"/>
  <c r="F186" s="1"/>
  <c r="F185" s="1"/>
  <c r="H244"/>
  <c r="H243" s="1"/>
  <c r="I244"/>
  <c r="I243" s="1"/>
  <c r="G258"/>
  <c r="G257" s="1"/>
  <c r="E237"/>
  <c r="J237" s="1"/>
  <c r="E265"/>
  <c r="E258" s="1"/>
  <c r="E257" s="1"/>
  <c r="J232"/>
  <c r="E244"/>
  <c r="E243" s="1"/>
  <c r="E47"/>
  <c r="E30" s="1"/>
  <c r="J30" s="1"/>
  <c r="J78"/>
  <c r="E20"/>
  <c r="E233"/>
  <c r="J85"/>
  <c r="E38"/>
  <c r="E37" s="1"/>
  <c r="J279"/>
  <c r="F271"/>
  <c r="G110"/>
  <c r="G109" s="1"/>
  <c r="G140"/>
  <c r="G139" s="1"/>
  <c r="J215"/>
  <c r="J234"/>
  <c r="J235"/>
  <c r="D37"/>
  <c r="H37"/>
  <c r="J40"/>
  <c r="G65"/>
  <c r="G64" s="1"/>
  <c r="F110"/>
  <c r="F109" s="1"/>
  <c r="F140"/>
  <c r="F139" s="1"/>
  <c r="E140"/>
  <c r="E139" s="1"/>
  <c r="E13"/>
  <c r="I33"/>
  <c r="E50"/>
  <c r="E49" s="1"/>
  <c r="I50"/>
  <c r="I49" s="1"/>
  <c r="D95"/>
  <c r="D94" s="1"/>
  <c r="H95"/>
  <c r="H94" s="1"/>
  <c r="J159"/>
  <c r="G170"/>
  <c r="G169" s="1"/>
  <c r="D41"/>
  <c r="E95"/>
  <c r="E94" s="1"/>
  <c r="I19"/>
  <c r="H19"/>
  <c r="H15"/>
  <c r="J15" s="1"/>
  <c r="E65"/>
  <c r="E64" s="1"/>
  <c r="E41"/>
  <c r="E33"/>
  <c r="J73"/>
  <c r="E80"/>
  <c r="E79" s="1"/>
  <c r="J43"/>
  <c r="J58"/>
  <c r="J88"/>
  <c r="F125"/>
  <c r="F124" s="1"/>
  <c r="D170"/>
  <c r="D169" s="1"/>
  <c r="J192"/>
  <c r="J245"/>
  <c r="J36"/>
  <c r="J54"/>
  <c r="J175"/>
  <c r="J44"/>
  <c r="G50"/>
  <c r="J69"/>
  <c r="D80"/>
  <c r="D79" s="1"/>
  <c r="H80"/>
  <c r="H79" s="1"/>
  <c r="J84"/>
  <c r="J118"/>
  <c r="D125"/>
  <c r="D124" s="1"/>
  <c r="H125"/>
  <c r="H124" s="1"/>
  <c r="J163"/>
  <c r="F170"/>
  <c r="F169" s="1"/>
  <c r="G230"/>
  <c r="J259"/>
  <c r="J262"/>
  <c r="J14"/>
  <c r="J25"/>
  <c r="J27"/>
  <c r="J35"/>
  <c r="J22"/>
  <c r="J26"/>
  <c r="G80"/>
  <c r="G79" s="1"/>
  <c r="I140"/>
  <c r="I139" s="1"/>
  <c r="G155"/>
  <c r="G154" s="1"/>
  <c r="J248"/>
  <c r="H65"/>
  <c r="J96"/>
  <c r="J111"/>
  <c r="J114"/>
  <c r="J148"/>
  <c r="J171"/>
  <c r="J205"/>
  <c r="F13"/>
  <c r="J39"/>
  <c r="J21" s="1"/>
  <c r="J42"/>
  <c r="J66"/>
  <c r="J81"/>
  <c r="J99"/>
  <c r="J141"/>
  <c r="J144"/>
  <c r="J156"/>
  <c r="H233"/>
  <c r="G33"/>
  <c r="G37"/>
  <c r="F95"/>
  <c r="E110"/>
  <c r="E109" s="1"/>
  <c r="I110"/>
  <c r="I109" s="1"/>
  <c r="J179"/>
  <c r="D190"/>
  <c r="D200"/>
  <c r="J200" s="1"/>
  <c r="D214"/>
  <c r="J214" s="1"/>
  <c r="F24"/>
  <c r="G41"/>
  <c r="D24"/>
  <c r="H24"/>
  <c r="D154"/>
  <c r="F19"/>
  <c r="F33"/>
  <c r="F37"/>
  <c r="F41"/>
  <c r="F80"/>
  <c r="I95"/>
  <c r="D110"/>
  <c r="D109" s="1"/>
  <c r="D140"/>
  <c r="F155"/>
  <c r="F154" s="1"/>
  <c r="H170"/>
  <c r="H169" s="1"/>
  <c r="J219"/>
  <c r="D229"/>
  <c r="F233"/>
  <c r="D244"/>
  <c r="D243" s="1"/>
  <c r="D258"/>
  <c r="J34"/>
  <c r="J103"/>
  <c r="J251"/>
  <c r="D13"/>
  <c r="G13"/>
  <c r="J265" l="1"/>
  <c r="E236"/>
  <c r="E229" s="1"/>
  <c r="I229"/>
  <c r="G228"/>
  <c r="I228"/>
  <c r="H228"/>
  <c r="I23"/>
  <c r="N18"/>
  <c r="J271"/>
  <c r="H23"/>
  <c r="M18"/>
  <c r="J272"/>
  <c r="G23"/>
  <c r="L18"/>
  <c r="H229"/>
  <c r="G229"/>
  <c r="F23"/>
  <c r="F229"/>
  <c r="F228"/>
  <c r="J230"/>
  <c r="J236"/>
  <c r="J190"/>
  <c r="J286"/>
  <c r="J285"/>
  <c r="J20"/>
  <c r="I18"/>
  <c r="H18"/>
  <c r="F18"/>
  <c r="J169"/>
  <c r="I32"/>
  <c r="G18"/>
  <c r="J244"/>
  <c r="E24"/>
  <c r="E228"/>
  <c r="J47"/>
  <c r="J38"/>
  <c r="J37" s="1"/>
  <c r="E19"/>
  <c r="G49"/>
  <c r="J49" s="1"/>
  <c r="G32"/>
  <c r="G31" s="1"/>
  <c r="J50"/>
  <c r="D32"/>
  <c r="J110"/>
  <c r="H64"/>
  <c r="H32"/>
  <c r="H13"/>
  <c r="J13" s="1"/>
  <c r="J41"/>
  <c r="F94"/>
  <c r="F32"/>
  <c r="E32"/>
  <c r="J80"/>
  <c r="J109"/>
  <c r="J233"/>
  <c r="J170"/>
  <c r="J16"/>
  <c r="D186"/>
  <c r="D185" s="1"/>
  <c r="J185" s="1"/>
  <c r="J33"/>
  <c r="D23"/>
  <c r="J243"/>
  <c r="D139"/>
  <c r="J140"/>
  <c r="J139" s="1"/>
  <c r="D64"/>
  <c r="J65"/>
  <c r="D257"/>
  <c r="J257" s="1"/>
  <c r="J258"/>
  <c r="F79"/>
  <c r="J79" s="1"/>
  <c r="J186"/>
  <c r="J95"/>
  <c r="I94"/>
  <c r="J155"/>
  <c r="J154" s="1"/>
  <c r="H12" l="1"/>
  <c r="H11" s="1"/>
  <c r="J229"/>
  <c r="F12"/>
  <c r="F11" s="1"/>
  <c r="J64"/>
  <c r="E12"/>
  <c r="E11" s="1"/>
  <c r="G12"/>
  <c r="J24"/>
  <c r="J23" s="1"/>
  <c r="E23"/>
  <c r="E18"/>
  <c r="J19"/>
  <c r="J18" s="1"/>
  <c r="H31"/>
  <c r="J94"/>
  <c r="E31"/>
  <c r="D228"/>
  <c r="J228" s="1"/>
  <c r="I31"/>
  <c r="I12"/>
  <c r="I11" s="1"/>
  <c r="J32"/>
  <c r="D31"/>
  <c r="D12"/>
  <c r="D11" s="1"/>
  <c r="F31"/>
  <c r="G11" l="1"/>
  <c r="J12"/>
  <c r="J11" s="1"/>
  <c r="J31"/>
</calcChain>
</file>

<file path=xl/sharedStrings.xml><?xml version="1.0" encoding="utf-8"?>
<sst xmlns="http://schemas.openxmlformats.org/spreadsheetml/2006/main" count="322" uniqueCount="160">
  <si>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</si>
  <si>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</si>
  <si>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</si>
  <si>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</si>
  <si>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</si>
  <si>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</si>
  <si>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</si>
  <si>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</si>
  <si>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</si>
  <si>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</si>
  <si>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</si>
  <si>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</si>
  <si>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</si>
  <si>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</si>
  <si>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</si>
  <si>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</si>
  <si>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</si>
  <si>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</si>
  <si>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</si>
  <si>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</si>
  <si>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</si>
  <si>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</si>
  <si>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</si>
  <si>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</si>
  <si>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</si>
  <si>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</si>
  <si>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</si>
  <si>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</si>
  <si>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</si>
  <si>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</si>
  <si>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</si>
  <si>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</si>
  <si>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</si>
  <si>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</si>
  <si>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</si>
  <si>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</si>
  <si>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</si>
  <si>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</si>
  <si>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</si>
  <si>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</si>
  <si>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</si>
  <si>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</si>
  <si>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</si>
  <si>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</si>
  <si>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</si>
  <si>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</si>
  <si>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</si>
  <si>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</si>
  <si>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</si>
  <si>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</si>
  <si>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</si>
  <si>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</si>
  <si>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</si>
  <si>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</si>
  <si>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</si>
  <si>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</si>
  <si>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</si>
  <si>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</si>
  <si>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</si>
  <si>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</si>
  <si>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</si>
  <si>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</si>
  <si>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</si>
  <si>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</si>
  <si>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</si>
  <si>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</si>
  <si>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</si>
  <si>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</si>
  <si>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</si>
  <si>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</si>
  <si>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</si>
  <si>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</si>
  <si>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</si>
  <si>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</si>
  <si>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</si>
  <si>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</si>
  <si>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</si>
  <si>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</si>
  <si>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</si>
  <si>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</si>
  <si>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</si>
  <si>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</si>
  <si>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</si>
  <si>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</si>
  <si>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</si>
  <si>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</si>
  <si>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</si>
  <si>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</si>
  <si>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</si>
  <si>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</si>
  <si>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</si>
  <si>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</si>
  <si>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</si>
  <si>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</si>
  <si>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</si>
  <si>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</si>
  <si>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</si>
  <si>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</si>
  <si>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</si>
  <si>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</si>
  <si>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</si>
  <si>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</si>
  <si>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</si>
  <si>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</si>
  <si>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</si>
  <si>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</si>
  <si>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</si>
  <si>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</si>
  <si>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</si>
  <si>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</si>
  <si>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</si>
  <si>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</si>
  <si>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</si>
  <si>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</si>
  <si>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</si>
  <si>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</si>
  <si>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</si>
  <si>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</si>
  <si>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</si>
  <si>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</si>
  <si>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</si>
  <si>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</si>
  <si>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</si>
  <si>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</si>
  <si>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</si>
  <si>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</si>
  <si>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</si>
  <si>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</si>
  <si>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</si>
  <si>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</si>
  <si>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</si>
  <si>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</si>
  <si>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</si>
  <si>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</si>
  <si>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</si>
  <si>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</si>
  <si>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</si>
  <si>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</si>
  <si>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</si>
  <si>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</si>
  <si>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</si>
  <si>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</si>
  <si>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</si>
  <si>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</si>
  <si>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</si>
  <si>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</si>
  <si>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</si>
  <si>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</si>
  <si>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</si>
  <si>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</si>
  <si>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</si>
  <si>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</si>
  <si>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</si>
  <si>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</si>
  <si>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</si>
  <si>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</si>
  <si>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</si>
  <si>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</si>
  <si>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</si>
  <si>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 xml:space="preserve">Приложение 6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</si>
</sst>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7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0" fontId="17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18" fillId="2" borderId="0" xfId="0" applyFont="1" applyFill="1"/>
    <xf numFmtId="0" fontId="6" fillId="2" borderId="0" xfId="0" applyFont="1" applyFill="1" applyAlignment="1">
      <alignment wrapText="1"/>
    </xf>
    <xf numFmtId="0" fontId="18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4" fontId="17" fillId="2" borderId="0" xfId="0" applyNumberFormat="1" applyFont="1" applyFill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4" fontId="15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left" wrapText="1"/>
    </xf>
    <xf numFmtId="0" fontId="11" fillId="2" borderId="0" xfId="0" applyFont="1" applyFill="1" applyAlignment="1">
      <alignment horizontal="center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0" xfId="0" applyFont="1" applyFill="1"/>
    <xf numFmtId="0" fontId="17" fillId="2" borderId="0" xfId="0" applyFont="1" applyFill="1"/>
    <xf numFmtId="2" fontId="2" fillId="2" borderId="1" xfId="0" applyNumberFormat="1" applyFont="1" applyFill="1" applyBorder="1" applyAlignment="1">
      <alignment vertical="center" wrapText="1"/>
    </xf>
    <xf numFmtId="0" fontId="8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CCFF99"/>
      <color rgb="FFCC99FF"/>
      <color rgb="FFFFCCFF"/>
      <color rgb="FF66CCFF"/>
      <color rgb="FFFFCCCC"/>
      <color rgb="FFFF7C80"/>
      <color rgb="FFFF5050"/>
      <color rgb="FFCCECFF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0"/>
  <sheetViews>
    <sheetView tabSelected="1" zoomScale="69" zoomScaleNormal="69" zoomScaleSheetLayoutView="77" workbookViewId="0">
      <selection activeCell="I11" sqref="I11"/>
    </sheetView>
  </sheetViews>
  <sheetFormatPr defaultRowHeight="18.75"/>
  <cols>
    <col min="1" max="1" width="7.5703125" style="28" customWidth="1"/>
    <col min="2" max="2" width="47.28515625" style="29" customWidth="1"/>
    <col min="3" max="3" width="60.140625" style="1" customWidth="1"/>
    <col min="4" max="6" width="22" style="13" customWidth="1"/>
    <col min="7" max="10" width="22" style="1" customWidth="1"/>
    <col min="11" max="11" width="9.140625" style="31"/>
    <col min="12" max="14" width="19.85546875" style="32" customWidth="1"/>
    <col min="15" max="15" width="9.140625" style="32"/>
    <col min="16" max="17" width="9.140625" style="31"/>
    <col min="18" max="223" width="9.140625" style="3"/>
    <col min="224" max="224" width="7.5703125" style="3" customWidth="1"/>
    <col min="225" max="225" width="48.5703125" style="3" customWidth="1"/>
    <col min="226" max="226" width="43.5703125" style="3" customWidth="1"/>
    <col min="227" max="230" width="0" style="3" hidden="1" customWidth="1"/>
    <col min="231" max="231" width="19.5703125" style="3" customWidth="1"/>
    <col min="232" max="232" width="16.5703125" style="3" customWidth="1"/>
    <col min="233" max="233" width="16.7109375" style="3" customWidth="1"/>
    <col min="234" max="236" width="19.5703125" style="3" customWidth="1"/>
    <col min="237" max="237" width="21" style="3" customWidth="1"/>
    <col min="238" max="238" width="22.42578125" style="3" customWidth="1"/>
    <col min="239" max="239" width="24.85546875" style="3" customWidth="1"/>
    <col min="240" max="240" width="22.7109375" style="3" customWidth="1"/>
    <col min="241" max="241" width="22.5703125" style="3" customWidth="1"/>
    <col min="242" max="242" width="16.42578125" style="3" bestFit="1" customWidth="1"/>
    <col min="243" max="479" width="9.140625" style="3"/>
    <col min="480" max="480" width="7.5703125" style="3" customWidth="1"/>
    <col min="481" max="481" width="48.5703125" style="3" customWidth="1"/>
    <col min="482" max="482" width="43.5703125" style="3" customWidth="1"/>
    <col min="483" max="486" width="0" style="3" hidden="1" customWidth="1"/>
    <col min="487" max="487" width="19.5703125" style="3" customWidth="1"/>
    <col min="488" max="488" width="16.5703125" style="3" customWidth="1"/>
    <col min="489" max="489" width="16.7109375" style="3" customWidth="1"/>
    <col min="490" max="492" width="19.5703125" style="3" customWidth="1"/>
    <col min="493" max="493" width="21" style="3" customWidth="1"/>
    <col min="494" max="494" width="22.42578125" style="3" customWidth="1"/>
    <col min="495" max="495" width="24.85546875" style="3" customWidth="1"/>
    <col min="496" max="496" width="22.7109375" style="3" customWidth="1"/>
    <col min="497" max="497" width="22.5703125" style="3" customWidth="1"/>
    <col min="498" max="498" width="16.42578125" style="3" bestFit="1" customWidth="1"/>
    <col min="499" max="735" width="9.140625" style="3"/>
    <col min="736" max="736" width="7.5703125" style="3" customWidth="1"/>
    <col min="737" max="737" width="48.5703125" style="3" customWidth="1"/>
    <col min="738" max="738" width="43.5703125" style="3" customWidth="1"/>
    <col min="739" max="742" width="0" style="3" hidden="1" customWidth="1"/>
    <col min="743" max="743" width="19.5703125" style="3" customWidth="1"/>
    <col min="744" max="744" width="16.5703125" style="3" customWidth="1"/>
    <col min="745" max="745" width="16.7109375" style="3" customWidth="1"/>
    <col min="746" max="748" width="19.5703125" style="3" customWidth="1"/>
    <col min="749" max="749" width="21" style="3" customWidth="1"/>
    <col min="750" max="750" width="22.42578125" style="3" customWidth="1"/>
    <col min="751" max="751" width="24.85546875" style="3" customWidth="1"/>
    <col min="752" max="752" width="22.7109375" style="3" customWidth="1"/>
    <col min="753" max="753" width="22.5703125" style="3" customWidth="1"/>
    <col min="754" max="754" width="16.42578125" style="3" bestFit="1" customWidth="1"/>
    <col min="755" max="991" width="9.140625" style="3"/>
    <col min="992" max="992" width="7.5703125" style="3" customWidth="1"/>
    <col min="993" max="993" width="48.5703125" style="3" customWidth="1"/>
    <col min="994" max="994" width="43.5703125" style="3" customWidth="1"/>
    <col min="995" max="998" width="0" style="3" hidden="1" customWidth="1"/>
    <col min="999" max="999" width="19.5703125" style="3" customWidth="1"/>
    <col min="1000" max="1000" width="16.5703125" style="3" customWidth="1"/>
    <col min="1001" max="1001" width="16.7109375" style="3" customWidth="1"/>
    <col min="1002" max="1004" width="19.5703125" style="3" customWidth="1"/>
    <col min="1005" max="1005" width="21" style="3" customWidth="1"/>
    <col min="1006" max="1006" width="22.42578125" style="3" customWidth="1"/>
    <col min="1007" max="1007" width="24.85546875" style="3" customWidth="1"/>
    <col min="1008" max="1008" width="22.7109375" style="3" customWidth="1"/>
    <col min="1009" max="1009" width="22.5703125" style="3" customWidth="1"/>
    <col min="1010" max="1010" width="16.42578125" style="3" bestFit="1" customWidth="1"/>
    <col min="1011" max="1247" width="9.140625" style="3"/>
    <col min="1248" max="1248" width="7.5703125" style="3" customWidth="1"/>
    <col min="1249" max="1249" width="48.5703125" style="3" customWidth="1"/>
    <col min="1250" max="1250" width="43.5703125" style="3" customWidth="1"/>
    <col min="1251" max="1254" width="0" style="3" hidden="1" customWidth="1"/>
    <col min="1255" max="1255" width="19.5703125" style="3" customWidth="1"/>
    <col min="1256" max="1256" width="16.5703125" style="3" customWidth="1"/>
    <col min="1257" max="1257" width="16.7109375" style="3" customWidth="1"/>
    <col min="1258" max="1260" width="19.5703125" style="3" customWidth="1"/>
    <col min="1261" max="1261" width="21" style="3" customWidth="1"/>
    <col min="1262" max="1262" width="22.42578125" style="3" customWidth="1"/>
    <col min="1263" max="1263" width="24.85546875" style="3" customWidth="1"/>
    <col min="1264" max="1264" width="22.7109375" style="3" customWidth="1"/>
    <col min="1265" max="1265" width="22.5703125" style="3" customWidth="1"/>
    <col min="1266" max="1266" width="16.42578125" style="3" bestFit="1" customWidth="1"/>
    <col min="1267" max="1503" width="9.140625" style="3"/>
    <col min="1504" max="1504" width="7.5703125" style="3" customWidth="1"/>
    <col min="1505" max="1505" width="48.5703125" style="3" customWidth="1"/>
    <col min="1506" max="1506" width="43.5703125" style="3" customWidth="1"/>
    <col min="1507" max="1510" width="0" style="3" hidden="1" customWidth="1"/>
    <col min="1511" max="1511" width="19.5703125" style="3" customWidth="1"/>
    <col min="1512" max="1512" width="16.5703125" style="3" customWidth="1"/>
    <col min="1513" max="1513" width="16.7109375" style="3" customWidth="1"/>
    <col min="1514" max="1516" width="19.5703125" style="3" customWidth="1"/>
    <col min="1517" max="1517" width="21" style="3" customWidth="1"/>
    <col min="1518" max="1518" width="22.42578125" style="3" customWidth="1"/>
    <col min="1519" max="1519" width="24.85546875" style="3" customWidth="1"/>
    <col min="1520" max="1520" width="22.7109375" style="3" customWidth="1"/>
    <col min="1521" max="1521" width="22.5703125" style="3" customWidth="1"/>
    <col min="1522" max="1522" width="16.42578125" style="3" bestFit="1" customWidth="1"/>
    <col min="1523" max="1759" width="9.140625" style="3"/>
    <col min="1760" max="1760" width="7.5703125" style="3" customWidth="1"/>
    <col min="1761" max="1761" width="48.5703125" style="3" customWidth="1"/>
    <col min="1762" max="1762" width="43.5703125" style="3" customWidth="1"/>
    <col min="1763" max="1766" width="0" style="3" hidden="1" customWidth="1"/>
    <col min="1767" max="1767" width="19.5703125" style="3" customWidth="1"/>
    <col min="1768" max="1768" width="16.5703125" style="3" customWidth="1"/>
    <col min="1769" max="1769" width="16.7109375" style="3" customWidth="1"/>
    <col min="1770" max="1772" width="19.5703125" style="3" customWidth="1"/>
    <col min="1773" max="1773" width="21" style="3" customWidth="1"/>
    <col min="1774" max="1774" width="22.42578125" style="3" customWidth="1"/>
    <col min="1775" max="1775" width="24.85546875" style="3" customWidth="1"/>
    <col min="1776" max="1776" width="22.7109375" style="3" customWidth="1"/>
    <col min="1777" max="1777" width="22.5703125" style="3" customWidth="1"/>
    <col min="1778" max="1778" width="16.42578125" style="3" bestFit="1" customWidth="1"/>
    <col min="1779" max="2015" width="9.140625" style="3"/>
    <col min="2016" max="2016" width="7.5703125" style="3" customWidth="1"/>
    <col min="2017" max="2017" width="48.5703125" style="3" customWidth="1"/>
    <col min="2018" max="2018" width="43.5703125" style="3" customWidth="1"/>
    <col min="2019" max="2022" width="0" style="3" hidden="1" customWidth="1"/>
    <col min="2023" max="2023" width="19.5703125" style="3" customWidth="1"/>
    <col min="2024" max="2024" width="16.5703125" style="3" customWidth="1"/>
    <col min="2025" max="2025" width="16.7109375" style="3" customWidth="1"/>
    <col min="2026" max="2028" width="19.5703125" style="3" customWidth="1"/>
    <col min="2029" max="2029" width="21" style="3" customWidth="1"/>
    <col min="2030" max="2030" width="22.42578125" style="3" customWidth="1"/>
    <col min="2031" max="2031" width="24.85546875" style="3" customWidth="1"/>
    <col min="2032" max="2032" width="22.7109375" style="3" customWidth="1"/>
    <col min="2033" max="2033" width="22.5703125" style="3" customWidth="1"/>
    <col min="2034" max="2034" width="16.42578125" style="3" bestFit="1" customWidth="1"/>
    <col min="2035" max="2271" width="9.140625" style="3"/>
    <col min="2272" max="2272" width="7.5703125" style="3" customWidth="1"/>
    <col min="2273" max="2273" width="48.5703125" style="3" customWidth="1"/>
    <col min="2274" max="2274" width="43.5703125" style="3" customWidth="1"/>
    <col min="2275" max="2278" width="0" style="3" hidden="1" customWidth="1"/>
    <col min="2279" max="2279" width="19.5703125" style="3" customWidth="1"/>
    <col min="2280" max="2280" width="16.5703125" style="3" customWidth="1"/>
    <col min="2281" max="2281" width="16.7109375" style="3" customWidth="1"/>
    <col min="2282" max="2284" width="19.5703125" style="3" customWidth="1"/>
    <col min="2285" max="2285" width="21" style="3" customWidth="1"/>
    <col min="2286" max="2286" width="22.42578125" style="3" customWidth="1"/>
    <col min="2287" max="2287" width="24.85546875" style="3" customWidth="1"/>
    <col min="2288" max="2288" width="22.7109375" style="3" customWidth="1"/>
    <col min="2289" max="2289" width="22.5703125" style="3" customWidth="1"/>
    <col min="2290" max="2290" width="16.42578125" style="3" bestFit="1" customWidth="1"/>
    <col min="2291" max="2527" width="9.140625" style="3"/>
    <col min="2528" max="2528" width="7.5703125" style="3" customWidth="1"/>
    <col min="2529" max="2529" width="48.5703125" style="3" customWidth="1"/>
    <col min="2530" max="2530" width="43.5703125" style="3" customWidth="1"/>
    <col min="2531" max="2534" width="0" style="3" hidden="1" customWidth="1"/>
    <col min="2535" max="2535" width="19.5703125" style="3" customWidth="1"/>
    <col min="2536" max="2536" width="16.5703125" style="3" customWidth="1"/>
    <col min="2537" max="2537" width="16.7109375" style="3" customWidth="1"/>
    <col min="2538" max="2540" width="19.5703125" style="3" customWidth="1"/>
    <col min="2541" max="2541" width="21" style="3" customWidth="1"/>
    <col min="2542" max="2542" width="22.42578125" style="3" customWidth="1"/>
    <col min="2543" max="2543" width="24.85546875" style="3" customWidth="1"/>
    <col min="2544" max="2544" width="22.7109375" style="3" customWidth="1"/>
    <col min="2545" max="2545" width="22.5703125" style="3" customWidth="1"/>
    <col min="2546" max="2546" width="16.42578125" style="3" bestFit="1" customWidth="1"/>
    <col min="2547" max="2783" width="9.140625" style="3"/>
    <col min="2784" max="2784" width="7.5703125" style="3" customWidth="1"/>
    <col min="2785" max="2785" width="48.5703125" style="3" customWidth="1"/>
    <col min="2786" max="2786" width="43.5703125" style="3" customWidth="1"/>
    <col min="2787" max="2790" width="0" style="3" hidden="1" customWidth="1"/>
    <col min="2791" max="2791" width="19.5703125" style="3" customWidth="1"/>
    <col min="2792" max="2792" width="16.5703125" style="3" customWidth="1"/>
    <col min="2793" max="2793" width="16.7109375" style="3" customWidth="1"/>
    <col min="2794" max="2796" width="19.5703125" style="3" customWidth="1"/>
    <col min="2797" max="2797" width="21" style="3" customWidth="1"/>
    <col min="2798" max="2798" width="22.42578125" style="3" customWidth="1"/>
    <col min="2799" max="2799" width="24.85546875" style="3" customWidth="1"/>
    <col min="2800" max="2800" width="22.7109375" style="3" customWidth="1"/>
    <col min="2801" max="2801" width="22.5703125" style="3" customWidth="1"/>
    <col min="2802" max="2802" width="16.42578125" style="3" bestFit="1" customWidth="1"/>
    <col min="2803" max="3039" width="9.140625" style="3"/>
    <col min="3040" max="3040" width="7.5703125" style="3" customWidth="1"/>
    <col min="3041" max="3041" width="48.5703125" style="3" customWidth="1"/>
    <col min="3042" max="3042" width="43.5703125" style="3" customWidth="1"/>
    <col min="3043" max="3046" width="0" style="3" hidden="1" customWidth="1"/>
    <col min="3047" max="3047" width="19.5703125" style="3" customWidth="1"/>
    <col min="3048" max="3048" width="16.5703125" style="3" customWidth="1"/>
    <col min="3049" max="3049" width="16.7109375" style="3" customWidth="1"/>
    <col min="3050" max="3052" width="19.5703125" style="3" customWidth="1"/>
    <col min="3053" max="3053" width="21" style="3" customWidth="1"/>
    <col min="3054" max="3054" width="22.42578125" style="3" customWidth="1"/>
    <col min="3055" max="3055" width="24.85546875" style="3" customWidth="1"/>
    <col min="3056" max="3056" width="22.7109375" style="3" customWidth="1"/>
    <col min="3057" max="3057" width="22.5703125" style="3" customWidth="1"/>
    <col min="3058" max="3058" width="16.42578125" style="3" bestFit="1" customWidth="1"/>
    <col min="3059" max="3295" width="9.140625" style="3"/>
    <col min="3296" max="3296" width="7.5703125" style="3" customWidth="1"/>
    <col min="3297" max="3297" width="48.5703125" style="3" customWidth="1"/>
    <col min="3298" max="3298" width="43.5703125" style="3" customWidth="1"/>
    <col min="3299" max="3302" width="0" style="3" hidden="1" customWidth="1"/>
    <col min="3303" max="3303" width="19.5703125" style="3" customWidth="1"/>
    <col min="3304" max="3304" width="16.5703125" style="3" customWidth="1"/>
    <col min="3305" max="3305" width="16.7109375" style="3" customWidth="1"/>
    <col min="3306" max="3308" width="19.5703125" style="3" customWidth="1"/>
    <col min="3309" max="3309" width="21" style="3" customWidth="1"/>
    <col min="3310" max="3310" width="22.42578125" style="3" customWidth="1"/>
    <col min="3311" max="3311" width="24.85546875" style="3" customWidth="1"/>
    <col min="3312" max="3312" width="22.7109375" style="3" customWidth="1"/>
    <col min="3313" max="3313" width="22.5703125" style="3" customWidth="1"/>
    <col min="3314" max="3314" width="16.42578125" style="3" bestFit="1" customWidth="1"/>
    <col min="3315" max="3551" width="9.140625" style="3"/>
    <col min="3552" max="3552" width="7.5703125" style="3" customWidth="1"/>
    <col min="3553" max="3553" width="48.5703125" style="3" customWidth="1"/>
    <col min="3554" max="3554" width="43.5703125" style="3" customWidth="1"/>
    <col min="3555" max="3558" width="0" style="3" hidden="1" customWidth="1"/>
    <col min="3559" max="3559" width="19.5703125" style="3" customWidth="1"/>
    <col min="3560" max="3560" width="16.5703125" style="3" customWidth="1"/>
    <col min="3561" max="3561" width="16.7109375" style="3" customWidth="1"/>
    <col min="3562" max="3564" width="19.5703125" style="3" customWidth="1"/>
    <col min="3565" max="3565" width="21" style="3" customWidth="1"/>
    <col min="3566" max="3566" width="22.42578125" style="3" customWidth="1"/>
    <col min="3567" max="3567" width="24.85546875" style="3" customWidth="1"/>
    <col min="3568" max="3568" width="22.7109375" style="3" customWidth="1"/>
    <col min="3569" max="3569" width="22.5703125" style="3" customWidth="1"/>
    <col min="3570" max="3570" width="16.42578125" style="3" bestFit="1" customWidth="1"/>
    <col min="3571" max="3807" width="9.140625" style="3"/>
    <col min="3808" max="3808" width="7.5703125" style="3" customWidth="1"/>
    <col min="3809" max="3809" width="48.5703125" style="3" customWidth="1"/>
    <col min="3810" max="3810" width="43.5703125" style="3" customWidth="1"/>
    <col min="3811" max="3814" width="0" style="3" hidden="1" customWidth="1"/>
    <col min="3815" max="3815" width="19.5703125" style="3" customWidth="1"/>
    <col min="3816" max="3816" width="16.5703125" style="3" customWidth="1"/>
    <col min="3817" max="3817" width="16.7109375" style="3" customWidth="1"/>
    <col min="3818" max="3820" width="19.5703125" style="3" customWidth="1"/>
    <col min="3821" max="3821" width="21" style="3" customWidth="1"/>
    <col min="3822" max="3822" width="22.42578125" style="3" customWidth="1"/>
    <col min="3823" max="3823" width="24.85546875" style="3" customWidth="1"/>
    <col min="3824" max="3824" width="22.7109375" style="3" customWidth="1"/>
    <col min="3825" max="3825" width="22.5703125" style="3" customWidth="1"/>
    <col min="3826" max="3826" width="16.42578125" style="3" bestFit="1" customWidth="1"/>
    <col min="3827" max="4063" width="9.140625" style="3"/>
    <col min="4064" max="4064" width="7.5703125" style="3" customWidth="1"/>
    <col min="4065" max="4065" width="48.5703125" style="3" customWidth="1"/>
    <col min="4066" max="4066" width="43.5703125" style="3" customWidth="1"/>
    <col min="4067" max="4070" width="0" style="3" hidden="1" customWidth="1"/>
    <col min="4071" max="4071" width="19.5703125" style="3" customWidth="1"/>
    <col min="4072" max="4072" width="16.5703125" style="3" customWidth="1"/>
    <col min="4073" max="4073" width="16.7109375" style="3" customWidth="1"/>
    <col min="4074" max="4076" width="19.5703125" style="3" customWidth="1"/>
    <col min="4077" max="4077" width="21" style="3" customWidth="1"/>
    <col min="4078" max="4078" width="22.42578125" style="3" customWidth="1"/>
    <col min="4079" max="4079" width="24.85546875" style="3" customWidth="1"/>
    <col min="4080" max="4080" width="22.7109375" style="3" customWidth="1"/>
    <col min="4081" max="4081" width="22.5703125" style="3" customWidth="1"/>
    <col min="4082" max="4082" width="16.42578125" style="3" bestFit="1" customWidth="1"/>
    <col min="4083" max="4319" width="9.140625" style="3"/>
    <col min="4320" max="4320" width="7.5703125" style="3" customWidth="1"/>
    <col min="4321" max="4321" width="48.5703125" style="3" customWidth="1"/>
    <col min="4322" max="4322" width="43.5703125" style="3" customWidth="1"/>
    <col min="4323" max="4326" width="0" style="3" hidden="1" customWidth="1"/>
    <col min="4327" max="4327" width="19.5703125" style="3" customWidth="1"/>
    <col min="4328" max="4328" width="16.5703125" style="3" customWidth="1"/>
    <col min="4329" max="4329" width="16.7109375" style="3" customWidth="1"/>
    <col min="4330" max="4332" width="19.5703125" style="3" customWidth="1"/>
    <col min="4333" max="4333" width="21" style="3" customWidth="1"/>
    <col min="4334" max="4334" width="22.42578125" style="3" customWidth="1"/>
    <col min="4335" max="4335" width="24.85546875" style="3" customWidth="1"/>
    <col min="4336" max="4336" width="22.7109375" style="3" customWidth="1"/>
    <col min="4337" max="4337" width="22.5703125" style="3" customWidth="1"/>
    <col min="4338" max="4338" width="16.42578125" style="3" bestFit="1" customWidth="1"/>
    <col min="4339" max="4575" width="9.140625" style="3"/>
    <col min="4576" max="4576" width="7.5703125" style="3" customWidth="1"/>
    <col min="4577" max="4577" width="48.5703125" style="3" customWidth="1"/>
    <col min="4578" max="4578" width="43.5703125" style="3" customWidth="1"/>
    <col min="4579" max="4582" width="0" style="3" hidden="1" customWidth="1"/>
    <col min="4583" max="4583" width="19.5703125" style="3" customWidth="1"/>
    <col min="4584" max="4584" width="16.5703125" style="3" customWidth="1"/>
    <col min="4585" max="4585" width="16.7109375" style="3" customWidth="1"/>
    <col min="4586" max="4588" width="19.5703125" style="3" customWidth="1"/>
    <col min="4589" max="4589" width="21" style="3" customWidth="1"/>
    <col min="4590" max="4590" width="22.42578125" style="3" customWidth="1"/>
    <col min="4591" max="4591" width="24.85546875" style="3" customWidth="1"/>
    <col min="4592" max="4592" width="22.7109375" style="3" customWidth="1"/>
    <col min="4593" max="4593" width="22.5703125" style="3" customWidth="1"/>
    <col min="4594" max="4594" width="16.42578125" style="3" bestFit="1" customWidth="1"/>
    <col min="4595" max="4831" width="9.140625" style="3"/>
    <col min="4832" max="4832" width="7.5703125" style="3" customWidth="1"/>
    <col min="4833" max="4833" width="48.5703125" style="3" customWidth="1"/>
    <col min="4834" max="4834" width="43.5703125" style="3" customWidth="1"/>
    <col min="4835" max="4838" width="0" style="3" hidden="1" customWidth="1"/>
    <col min="4839" max="4839" width="19.5703125" style="3" customWidth="1"/>
    <col min="4840" max="4840" width="16.5703125" style="3" customWidth="1"/>
    <col min="4841" max="4841" width="16.7109375" style="3" customWidth="1"/>
    <col min="4842" max="4844" width="19.5703125" style="3" customWidth="1"/>
    <col min="4845" max="4845" width="21" style="3" customWidth="1"/>
    <col min="4846" max="4846" width="22.42578125" style="3" customWidth="1"/>
    <col min="4847" max="4847" width="24.85546875" style="3" customWidth="1"/>
    <col min="4848" max="4848" width="22.7109375" style="3" customWidth="1"/>
    <col min="4849" max="4849" width="22.5703125" style="3" customWidth="1"/>
    <col min="4850" max="4850" width="16.42578125" style="3" bestFit="1" customWidth="1"/>
    <col min="4851" max="5087" width="9.140625" style="3"/>
    <col min="5088" max="5088" width="7.5703125" style="3" customWidth="1"/>
    <col min="5089" max="5089" width="48.5703125" style="3" customWidth="1"/>
    <col min="5090" max="5090" width="43.5703125" style="3" customWidth="1"/>
    <col min="5091" max="5094" width="0" style="3" hidden="1" customWidth="1"/>
    <col min="5095" max="5095" width="19.5703125" style="3" customWidth="1"/>
    <col min="5096" max="5096" width="16.5703125" style="3" customWidth="1"/>
    <col min="5097" max="5097" width="16.7109375" style="3" customWidth="1"/>
    <col min="5098" max="5100" width="19.5703125" style="3" customWidth="1"/>
    <col min="5101" max="5101" width="21" style="3" customWidth="1"/>
    <col min="5102" max="5102" width="22.42578125" style="3" customWidth="1"/>
    <col min="5103" max="5103" width="24.85546875" style="3" customWidth="1"/>
    <col min="5104" max="5104" width="22.7109375" style="3" customWidth="1"/>
    <col min="5105" max="5105" width="22.5703125" style="3" customWidth="1"/>
    <col min="5106" max="5106" width="16.42578125" style="3" bestFit="1" customWidth="1"/>
    <col min="5107" max="5343" width="9.140625" style="3"/>
    <col min="5344" max="5344" width="7.5703125" style="3" customWidth="1"/>
    <col min="5345" max="5345" width="48.5703125" style="3" customWidth="1"/>
    <col min="5346" max="5346" width="43.5703125" style="3" customWidth="1"/>
    <col min="5347" max="5350" width="0" style="3" hidden="1" customWidth="1"/>
    <col min="5351" max="5351" width="19.5703125" style="3" customWidth="1"/>
    <col min="5352" max="5352" width="16.5703125" style="3" customWidth="1"/>
    <col min="5353" max="5353" width="16.7109375" style="3" customWidth="1"/>
    <col min="5354" max="5356" width="19.5703125" style="3" customWidth="1"/>
    <col min="5357" max="5357" width="21" style="3" customWidth="1"/>
    <col min="5358" max="5358" width="22.42578125" style="3" customWidth="1"/>
    <col min="5359" max="5359" width="24.85546875" style="3" customWidth="1"/>
    <col min="5360" max="5360" width="22.7109375" style="3" customWidth="1"/>
    <col min="5361" max="5361" width="22.5703125" style="3" customWidth="1"/>
    <col min="5362" max="5362" width="16.42578125" style="3" bestFit="1" customWidth="1"/>
    <col min="5363" max="5599" width="9.140625" style="3"/>
    <col min="5600" max="5600" width="7.5703125" style="3" customWidth="1"/>
    <col min="5601" max="5601" width="48.5703125" style="3" customWidth="1"/>
    <col min="5602" max="5602" width="43.5703125" style="3" customWidth="1"/>
    <col min="5603" max="5606" width="0" style="3" hidden="1" customWidth="1"/>
    <col min="5607" max="5607" width="19.5703125" style="3" customWidth="1"/>
    <col min="5608" max="5608" width="16.5703125" style="3" customWidth="1"/>
    <col min="5609" max="5609" width="16.7109375" style="3" customWidth="1"/>
    <col min="5610" max="5612" width="19.5703125" style="3" customWidth="1"/>
    <col min="5613" max="5613" width="21" style="3" customWidth="1"/>
    <col min="5614" max="5614" width="22.42578125" style="3" customWidth="1"/>
    <col min="5615" max="5615" width="24.85546875" style="3" customWidth="1"/>
    <col min="5616" max="5616" width="22.7109375" style="3" customWidth="1"/>
    <col min="5617" max="5617" width="22.5703125" style="3" customWidth="1"/>
    <col min="5618" max="5618" width="16.42578125" style="3" bestFit="1" customWidth="1"/>
    <col min="5619" max="5855" width="9.140625" style="3"/>
    <col min="5856" max="5856" width="7.5703125" style="3" customWidth="1"/>
    <col min="5857" max="5857" width="48.5703125" style="3" customWidth="1"/>
    <col min="5858" max="5858" width="43.5703125" style="3" customWidth="1"/>
    <col min="5859" max="5862" width="0" style="3" hidden="1" customWidth="1"/>
    <col min="5863" max="5863" width="19.5703125" style="3" customWidth="1"/>
    <col min="5864" max="5864" width="16.5703125" style="3" customWidth="1"/>
    <col min="5865" max="5865" width="16.7109375" style="3" customWidth="1"/>
    <col min="5866" max="5868" width="19.5703125" style="3" customWidth="1"/>
    <col min="5869" max="5869" width="21" style="3" customWidth="1"/>
    <col min="5870" max="5870" width="22.42578125" style="3" customWidth="1"/>
    <col min="5871" max="5871" width="24.85546875" style="3" customWidth="1"/>
    <col min="5872" max="5872" width="22.7109375" style="3" customWidth="1"/>
    <col min="5873" max="5873" width="22.5703125" style="3" customWidth="1"/>
    <col min="5874" max="5874" width="16.42578125" style="3" bestFit="1" customWidth="1"/>
    <col min="5875" max="6111" width="9.140625" style="3"/>
    <col min="6112" max="6112" width="7.5703125" style="3" customWidth="1"/>
    <col min="6113" max="6113" width="48.5703125" style="3" customWidth="1"/>
    <col min="6114" max="6114" width="43.5703125" style="3" customWidth="1"/>
    <col min="6115" max="6118" width="0" style="3" hidden="1" customWidth="1"/>
    <col min="6119" max="6119" width="19.5703125" style="3" customWidth="1"/>
    <col min="6120" max="6120" width="16.5703125" style="3" customWidth="1"/>
    <col min="6121" max="6121" width="16.7109375" style="3" customWidth="1"/>
    <col min="6122" max="6124" width="19.5703125" style="3" customWidth="1"/>
    <col min="6125" max="6125" width="21" style="3" customWidth="1"/>
    <col min="6126" max="6126" width="22.42578125" style="3" customWidth="1"/>
    <col min="6127" max="6127" width="24.85546875" style="3" customWidth="1"/>
    <col min="6128" max="6128" width="22.7109375" style="3" customWidth="1"/>
    <col min="6129" max="6129" width="22.5703125" style="3" customWidth="1"/>
    <col min="6130" max="6130" width="16.42578125" style="3" bestFit="1" customWidth="1"/>
    <col min="6131" max="6367" width="9.140625" style="3"/>
    <col min="6368" max="6368" width="7.5703125" style="3" customWidth="1"/>
    <col min="6369" max="6369" width="48.5703125" style="3" customWidth="1"/>
    <col min="6370" max="6370" width="43.5703125" style="3" customWidth="1"/>
    <col min="6371" max="6374" width="0" style="3" hidden="1" customWidth="1"/>
    <col min="6375" max="6375" width="19.5703125" style="3" customWidth="1"/>
    <col min="6376" max="6376" width="16.5703125" style="3" customWidth="1"/>
    <col min="6377" max="6377" width="16.7109375" style="3" customWidth="1"/>
    <col min="6378" max="6380" width="19.5703125" style="3" customWidth="1"/>
    <col min="6381" max="6381" width="21" style="3" customWidth="1"/>
    <col min="6382" max="6382" width="22.42578125" style="3" customWidth="1"/>
    <col min="6383" max="6383" width="24.85546875" style="3" customWidth="1"/>
    <col min="6384" max="6384" width="22.7109375" style="3" customWidth="1"/>
    <col min="6385" max="6385" width="22.5703125" style="3" customWidth="1"/>
    <col min="6386" max="6386" width="16.42578125" style="3" bestFit="1" customWidth="1"/>
    <col min="6387" max="6623" width="9.140625" style="3"/>
    <col min="6624" max="6624" width="7.5703125" style="3" customWidth="1"/>
    <col min="6625" max="6625" width="48.5703125" style="3" customWidth="1"/>
    <col min="6626" max="6626" width="43.5703125" style="3" customWidth="1"/>
    <col min="6627" max="6630" width="0" style="3" hidden="1" customWidth="1"/>
    <col min="6631" max="6631" width="19.5703125" style="3" customWidth="1"/>
    <col min="6632" max="6632" width="16.5703125" style="3" customWidth="1"/>
    <col min="6633" max="6633" width="16.7109375" style="3" customWidth="1"/>
    <col min="6634" max="6636" width="19.5703125" style="3" customWidth="1"/>
    <col min="6637" max="6637" width="21" style="3" customWidth="1"/>
    <col min="6638" max="6638" width="22.42578125" style="3" customWidth="1"/>
    <col min="6639" max="6639" width="24.85546875" style="3" customWidth="1"/>
    <col min="6640" max="6640" width="22.7109375" style="3" customWidth="1"/>
    <col min="6641" max="6641" width="22.5703125" style="3" customWidth="1"/>
    <col min="6642" max="6642" width="16.42578125" style="3" bestFit="1" customWidth="1"/>
    <col min="6643" max="6879" width="9.140625" style="3"/>
    <col min="6880" max="6880" width="7.5703125" style="3" customWidth="1"/>
    <col min="6881" max="6881" width="48.5703125" style="3" customWidth="1"/>
    <col min="6882" max="6882" width="43.5703125" style="3" customWidth="1"/>
    <col min="6883" max="6886" width="0" style="3" hidden="1" customWidth="1"/>
    <col min="6887" max="6887" width="19.5703125" style="3" customWidth="1"/>
    <col min="6888" max="6888" width="16.5703125" style="3" customWidth="1"/>
    <col min="6889" max="6889" width="16.7109375" style="3" customWidth="1"/>
    <col min="6890" max="6892" width="19.5703125" style="3" customWidth="1"/>
    <col min="6893" max="6893" width="21" style="3" customWidth="1"/>
    <col min="6894" max="6894" width="22.42578125" style="3" customWidth="1"/>
    <col min="6895" max="6895" width="24.85546875" style="3" customWidth="1"/>
    <col min="6896" max="6896" width="22.7109375" style="3" customWidth="1"/>
    <col min="6897" max="6897" width="22.5703125" style="3" customWidth="1"/>
    <col min="6898" max="6898" width="16.42578125" style="3" bestFit="1" customWidth="1"/>
    <col min="6899" max="7135" width="9.140625" style="3"/>
    <col min="7136" max="7136" width="7.5703125" style="3" customWidth="1"/>
    <col min="7137" max="7137" width="48.5703125" style="3" customWidth="1"/>
    <col min="7138" max="7138" width="43.5703125" style="3" customWidth="1"/>
    <col min="7139" max="7142" width="0" style="3" hidden="1" customWidth="1"/>
    <col min="7143" max="7143" width="19.5703125" style="3" customWidth="1"/>
    <col min="7144" max="7144" width="16.5703125" style="3" customWidth="1"/>
    <col min="7145" max="7145" width="16.7109375" style="3" customWidth="1"/>
    <col min="7146" max="7148" width="19.5703125" style="3" customWidth="1"/>
    <col min="7149" max="7149" width="21" style="3" customWidth="1"/>
    <col min="7150" max="7150" width="22.42578125" style="3" customWidth="1"/>
    <col min="7151" max="7151" width="24.85546875" style="3" customWidth="1"/>
    <col min="7152" max="7152" width="22.7109375" style="3" customWidth="1"/>
    <col min="7153" max="7153" width="22.5703125" style="3" customWidth="1"/>
    <col min="7154" max="7154" width="16.42578125" style="3" bestFit="1" customWidth="1"/>
    <col min="7155" max="7391" width="9.140625" style="3"/>
    <col min="7392" max="7392" width="7.5703125" style="3" customWidth="1"/>
    <col min="7393" max="7393" width="48.5703125" style="3" customWidth="1"/>
    <col min="7394" max="7394" width="43.5703125" style="3" customWidth="1"/>
    <col min="7395" max="7398" width="0" style="3" hidden="1" customWidth="1"/>
    <col min="7399" max="7399" width="19.5703125" style="3" customWidth="1"/>
    <col min="7400" max="7400" width="16.5703125" style="3" customWidth="1"/>
    <col min="7401" max="7401" width="16.7109375" style="3" customWidth="1"/>
    <col min="7402" max="7404" width="19.5703125" style="3" customWidth="1"/>
    <col min="7405" max="7405" width="21" style="3" customWidth="1"/>
    <col min="7406" max="7406" width="22.42578125" style="3" customWidth="1"/>
    <col min="7407" max="7407" width="24.85546875" style="3" customWidth="1"/>
    <col min="7408" max="7408" width="22.7109375" style="3" customWidth="1"/>
    <col min="7409" max="7409" width="22.5703125" style="3" customWidth="1"/>
    <col min="7410" max="7410" width="16.42578125" style="3" bestFit="1" customWidth="1"/>
    <col min="7411" max="7647" width="9.140625" style="3"/>
    <col min="7648" max="7648" width="7.5703125" style="3" customWidth="1"/>
    <col min="7649" max="7649" width="48.5703125" style="3" customWidth="1"/>
    <col min="7650" max="7650" width="43.5703125" style="3" customWidth="1"/>
    <col min="7651" max="7654" width="0" style="3" hidden="1" customWidth="1"/>
    <col min="7655" max="7655" width="19.5703125" style="3" customWidth="1"/>
    <col min="7656" max="7656" width="16.5703125" style="3" customWidth="1"/>
    <col min="7657" max="7657" width="16.7109375" style="3" customWidth="1"/>
    <col min="7658" max="7660" width="19.5703125" style="3" customWidth="1"/>
    <col min="7661" max="7661" width="21" style="3" customWidth="1"/>
    <col min="7662" max="7662" width="22.42578125" style="3" customWidth="1"/>
    <col min="7663" max="7663" width="24.85546875" style="3" customWidth="1"/>
    <col min="7664" max="7664" width="22.7109375" style="3" customWidth="1"/>
    <col min="7665" max="7665" width="22.5703125" style="3" customWidth="1"/>
    <col min="7666" max="7666" width="16.42578125" style="3" bestFit="1" customWidth="1"/>
    <col min="7667" max="7903" width="9.140625" style="3"/>
    <col min="7904" max="7904" width="7.5703125" style="3" customWidth="1"/>
    <col min="7905" max="7905" width="48.5703125" style="3" customWidth="1"/>
    <col min="7906" max="7906" width="43.5703125" style="3" customWidth="1"/>
    <col min="7907" max="7910" width="0" style="3" hidden="1" customWidth="1"/>
    <col min="7911" max="7911" width="19.5703125" style="3" customWidth="1"/>
    <col min="7912" max="7912" width="16.5703125" style="3" customWidth="1"/>
    <col min="7913" max="7913" width="16.7109375" style="3" customWidth="1"/>
    <col min="7914" max="7916" width="19.5703125" style="3" customWidth="1"/>
    <col min="7917" max="7917" width="21" style="3" customWidth="1"/>
    <col min="7918" max="7918" width="22.42578125" style="3" customWidth="1"/>
    <col min="7919" max="7919" width="24.85546875" style="3" customWidth="1"/>
    <col min="7920" max="7920" width="22.7109375" style="3" customWidth="1"/>
    <col min="7921" max="7921" width="22.5703125" style="3" customWidth="1"/>
    <col min="7922" max="7922" width="16.42578125" style="3" bestFit="1" customWidth="1"/>
    <col min="7923" max="8159" width="9.140625" style="3"/>
    <col min="8160" max="8160" width="7.5703125" style="3" customWidth="1"/>
    <col min="8161" max="8161" width="48.5703125" style="3" customWidth="1"/>
    <col min="8162" max="8162" width="43.5703125" style="3" customWidth="1"/>
    <col min="8163" max="8166" width="0" style="3" hidden="1" customWidth="1"/>
    <col min="8167" max="8167" width="19.5703125" style="3" customWidth="1"/>
    <col min="8168" max="8168" width="16.5703125" style="3" customWidth="1"/>
    <col min="8169" max="8169" width="16.7109375" style="3" customWidth="1"/>
    <col min="8170" max="8172" width="19.5703125" style="3" customWidth="1"/>
    <col min="8173" max="8173" width="21" style="3" customWidth="1"/>
    <col min="8174" max="8174" width="22.42578125" style="3" customWidth="1"/>
    <col min="8175" max="8175" width="24.85546875" style="3" customWidth="1"/>
    <col min="8176" max="8176" width="22.7109375" style="3" customWidth="1"/>
    <col min="8177" max="8177" width="22.5703125" style="3" customWidth="1"/>
    <col min="8178" max="8178" width="16.42578125" style="3" bestFit="1" customWidth="1"/>
    <col min="8179" max="8415" width="9.140625" style="3"/>
    <col min="8416" max="8416" width="7.5703125" style="3" customWidth="1"/>
    <col min="8417" max="8417" width="48.5703125" style="3" customWidth="1"/>
    <col min="8418" max="8418" width="43.5703125" style="3" customWidth="1"/>
    <col min="8419" max="8422" width="0" style="3" hidden="1" customWidth="1"/>
    <col min="8423" max="8423" width="19.5703125" style="3" customWidth="1"/>
    <col min="8424" max="8424" width="16.5703125" style="3" customWidth="1"/>
    <col min="8425" max="8425" width="16.7109375" style="3" customWidth="1"/>
    <col min="8426" max="8428" width="19.5703125" style="3" customWidth="1"/>
    <col min="8429" max="8429" width="21" style="3" customWidth="1"/>
    <col min="8430" max="8430" width="22.42578125" style="3" customWidth="1"/>
    <col min="8431" max="8431" width="24.85546875" style="3" customWidth="1"/>
    <col min="8432" max="8432" width="22.7109375" style="3" customWidth="1"/>
    <col min="8433" max="8433" width="22.5703125" style="3" customWidth="1"/>
    <col min="8434" max="8434" width="16.42578125" style="3" bestFit="1" customWidth="1"/>
    <col min="8435" max="8671" width="9.140625" style="3"/>
    <col min="8672" max="8672" width="7.5703125" style="3" customWidth="1"/>
    <col min="8673" max="8673" width="48.5703125" style="3" customWidth="1"/>
    <col min="8674" max="8674" width="43.5703125" style="3" customWidth="1"/>
    <col min="8675" max="8678" width="0" style="3" hidden="1" customWidth="1"/>
    <col min="8679" max="8679" width="19.5703125" style="3" customWidth="1"/>
    <col min="8680" max="8680" width="16.5703125" style="3" customWidth="1"/>
    <col min="8681" max="8681" width="16.7109375" style="3" customWidth="1"/>
    <col min="8682" max="8684" width="19.5703125" style="3" customWidth="1"/>
    <col min="8685" max="8685" width="21" style="3" customWidth="1"/>
    <col min="8686" max="8686" width="22.42578125" style="3" customWidth="1"/>
    <col min="8687" max="8687" width="24.85546875" style="3" customWidth="1"/>
    <col min="8688" max="8688" width="22.7109375" style="3" customWidth="1"/>
    <col min="8689" max="8689" width="22.5703125" style="3" customWidth="1"/>
    <col min="8690" max="8690" width="16.42578125" style="3" bestFit="1" customWidth="1"/>
    <col min="8691" max="8927" width="9.140625" style="3"/>
    <col min="8928" max="8928" width="7.5703125" style="3" customWidth="1"/>
    <col min="8929" max="8929" width="48.5703125" style="3" customWidth="1"/>
    <col min="8930" max="8930" width="43.5703125" style="3" customWidth="1"/>
    <col min="8931" max="8934" width="0" style="3" hidden="1" customWidth="1"/>
    <col min="8935" max="8935" width="19.5703125" style="3" customWidth="1"/>
    <col min="8936" max="8936" width="16.5703125" style="3" customWidth="1"/>
    <col min="8937" max="8937" width="16.7109375" style="3" customWidth="1"/>
    <col min="8938" max="8940" width="19.5703125" style="3" customWidth="1"/>
    <col min="8941" max="8941" width="21" style="3" customWidth="1"/>
    <col min="8942" max="8942" width="22.42578125" style="3" customWidth="1"/>
    <col min="8943" max="8943" width="24.85546875" style="3" customWidth="1"/>
    <col min="8944" max="8944" width="22.7109375" style="3" customWidth="1"/>
    <col min="8945" max="8945" width="22.5703125" style="3" customWidth="1"/>
    <col min="8946" max="8946" width="16.42578125" style="3" bestFit="1" customWidth="1"/>
    <col min="8947" max="9183" width="9.140625" style="3"/>
    <col min="9184" max="9184" width="7.5703125" style="3" customWidth="1"/>
    <col min="9185" max="9185" width="48.5703125" style="3" customWidth="1"/>
    <col min="9186" max="9186" width="43.5703125" style="3" customWidth="1"/>
    <col min="9187" max="9190" width="0" style="3" hidden="1" customWidth="1"/>
    <col min="9191" max="9191" width="19.5703125" style="3" customWidth="1"/>
    <col min="9192" max="9192" width="16.5703125" style="3" customWidth="1"/>
    <col min="9193" max="9193" width="16.7109375" style="3" customWidth="1"/>
    <col min="9194" max="9196" width="19.5703125" style="3" customWidth="1"/>
    <col min="9197" max="9197" width="21" style="3" customWidth="1"/>
    <col min="9198" max="9198" width="22.42578125" style="3" customWidth="1"/>
    <col min="9199" max="9199" width="24.85546875" style="3" customWidth="1"/>
    <col min="9200" max="9200" width="22.7109375" style="3" customWidth="1"/>
    <col min="9201" max="9201" width="22.5703125" style="3" customWidth="1"/>
    <col min="9202" max="9202" width="16.42578125" style="3" bestFit="1" customWidth="1"/>
    <col min="9203" max="9439" width="9.140625" style="3"/>
    <col min="9440" max="9440" width="7.5703125" style="3" customWidth="1"/>
    <col min="9441" max="9441" width="48.5703125" style="3" customWidth="1"/>
    <col min="9442" max="9442" width="43.5703125" style="3" customWidth="1"/>
    <col min="9443" max="9446" width="0" style="3" hidden="1" customWidth="1"/>
    <col min="9447" max="9447" width="19.5703125" style="3" customWidth="1"/>
    <col min="9448" max="9448" width="16.5703125" style="3" customWidth="1"/>
    <col min="9449" max="9449" width="16.7109375" style="3" customWidth="1"/>
    <col min="9450" max="9452" width="19.5703125" style="3" customWidth="1"/>
    <col min="9453" max="9453" width="21" style="3" customWidth="1"/>
    <col min="9454" max="9454" width="22.42578125" style="3" customWidth="1"/>
    <col min="9455" max="9455" width="24.85546875" style="3" customWidth="1"/>
    <col min="9456" max="9456" width="22.7109375" style="3" customWidth="1"/>
    <col min="9457" max="9457" width="22.5703125" style="3" customWidth="1"/>
    <col min="9458" max="9458" width="16.42578125" style="3" bestFit="1" customWidth="1"/>
    <col min="9459" max="9695" width="9.140625" style="3"/>
    <col min="9696" max="9696" width="7.5703125" style="3" customWidth="1"/>
    <col min="9697" max="9697" width="48.5703125" style="3" customWidth="1"/>
    <col min="9698" max="9698" width="43.5703125" style="3" customWidth="1"/>
    <col min="9699" max="9702" width="0" style="3" hidden="1" customWidth="1"/>
    <col min="9703" max="9703" width="19.5703125" style="3" customWidth="1"/>
    <col min="9704" max="9704" width="16.5703125" style="3" customWidth="1"/>
    <col min="9705" max="9705" width="16.7109375" style="3" customWidth="1"/>
    <col min="9706" max="9708" width="19.5703125" style="3" customWidth="1"/>
    <col min="9709" max="9709" width="21" style="3" customWidth="1"/>
    <col min="9710" max="9710" width="22.42578125" style="3" customWidth="1"/>
    <col min="9711" max="9711" width="24.85546875" style="3" customWidth="1"/>
    <col min="9712" max="9712" width="22.7109375" style="3" customWidth="1"/>
    <col min="9713" max="9713" width="22.5703125" style="3" customWidth="1"/>
    <col min="9714" max="9714" width="16.42578125" style="3" bestFit="1" customWidth="1"/>
    <col min="9715" max="9951" width="9.140625" style="3"/>
    <col min="9952" max="9952" width="7.5703125" style="3" customWidth="1"/>
    <col min="9953" max="9953" width="48.5703125" style="3" customWidth="1"/>
    <col min="9954" max="9954" width="43.5703125" style="3" customWidth="1"/>
    <col min="9955" max="9958" width="0" style="3" hidden="1" customWidth="1"/>
    <col min="9959" max="9959" width="19.5703125" style="3" customWidth="1"/>
    <col min="9960" max="9960" width="16.5703125" style="3" customWidth="1"/>
    <col min="9961" max="9961" width="16.7109375" style="3" customWidth="1"/>
    <col min="9962" max="9964" width="19.5703125" style="3" customWidth="1"/>
    <col min="9965" max="9965" width="21" style="3" customWidth="1"/>
    <col min="9966" max="9966" width="22.42578125" style="3" customWidth="1"/>
    <col min="9967" max="9967" width="24.85546875" style="3" customWidth="1"/>
    <col min="9968" max="9968" width="22.7109375" style="3" customWidth="1"/>
    <col min="9969" max="9969" width="22.5703125" style="3" customWidth="1"/>
    <col min="9970" max="9970" width="16.42578125" style="3" bestFit="1" customWidth="1"/>
    <col min="9971" max="10207" width="9.140625" style="3"/>
    <col min="10208" max="10208" width="7.5703125" style="3" customWidth="1"/>
    <col min="10209" max="10209" width="48.5703125" style="3" customWidth="1"/>
    <col min="10210" max="10210" width="43.5703125" style="3" customWidth="1"/>
    <col min="10211" max="10214" width="0" style="3" hidden="1" customWidth="1"/>
    <col min="10215" max="10215" width="19.5703125" style="3" customWidth="1"/>
    <col min="10216" max="10216" width="16.5703125" style="3" customWidth="1"/>
    <col min="10217" max="10217" width="16.7109375" style="3" customWidth="1"/>
    <col min="10218" max="10220" width="19.5703125" style="3" customWidth="1"/>
    <col min="10221" max="10221" width="21" style="3" customWidth="1"/>
    <col min="10222" max="10222" width="22.42578125" style="3" customWidth="1"/>
    <col min="10223" max="10223" width="24.85546875" style="3" customWidth="1"/>
    <col min="10224" max="10224" width="22.7109375" style="3" customWidth="1"/>
    <col min="10225" max="10225" width="22.5703125" style="3" customWidth="1"/>
    <col min="10226" max="10226" width="16.42578125" style="3" bestFit="1" customWidth="1"/>
    <col min="10227" max="10463" width="9.140625" style="3"/>
    <col min="10464" max="10464" width="7.5703125" style="3" customWidth="1"/>
    <col min="10465" max="10465" width="48.5703125" style="3" customWidth="1"/>
    <col min="10466" max="10466" width="43.5703125" style="3" customWidth="1"/>
    <col min="10467" max="10470" width="0" style="3" hidden="1" customWidth="1"/>
    <col min="10471" max="10471" width="19.5703125" style="3" customWidth="1"/>
    <col min="10472" max="10472" width="16.5703125" style="3" customWidth="1"/>
    <col min="10473" max="10473" width="16.7109375" style="3" customWidth="1"/>
    <col min="10474" max="10476" width="19.5703125" style="3" customWidth="1"/>
    <col min="10477" max="10477" width="21" style="3" customWidth="1"/>
    <col min="10478" max="10478" width="22.42578125" style="3" customWidth="1"/>
    <col min="10479" max="10479" width="24.85546875" style="3" customWidth="1"/>
    <col min="10480" max="10480" width="22.7109375" style="3" customWidth="1"/>
    <col min="10481" max="10481" width="22.5703125" style="3" customWidth="1"/>
    <col min="10482" max="10482" width="16.42578125" style="3" bestFit="1" customWidth="1"/>
    <col min="10483" max="10719" width="9.140625" style="3"/>
    <col min="10720" max="10720" width="7.5703125" style="3" customWidth="1"/>
    <col min="10721" max="10721" width="48.5703125" style="3" customWidth="1"/>
    <col min="10722" max="10722" width="43.5703125" style="3" customWidth="1"/>
    <col min="10723" max="10726" width="0" style="3" hidden="1" customWidth="1"/>
    <col min="10727" max="10727" width="19.5703125" style="3" customWidth="1"/>
    <col min="10728" max="10728" width="16.5703125" style="3" customWidth="1"/>
    <col min="10729" max="10729" width="16.7109375" style="3" customWidth="1"/>
    <col min="10730" max="10732" width="19.5703125" style="3" customWidth="1"/>
    <col min="10733" max="10733" width="21" style="3" customWidth="1"/>
    <col min="10734" max="10734" width="22.42578125" style="3" customWidth="1"/>
    <col min="10735" max="10735" width="24.85546875" style="3" customWidth="1"/>
    <col min="10736" max="10736" width="22.7109375" style="3" customWidth="1"/>
    <col min="10737" max="10737" width="22.5703125" style="3" customWidth="1"/>
    <col min="10738" max="10738" width="16.42578125" style="3" bestFit="1" customWidth="1"/>
    <col min="10739" max="10975" width="9.140625" style="3"/>
    <col min="10976" max="10976" width="7.5703125" style="3" customWidth="1"/>
    <col min="10977" max="10977" width="48.5703125" style="3" customWidth="1"/>
    <col min="10978" max="10978" width="43.5703125" style="3" customWidth="1"/>
    <col min="10979" max="10982" width="0" style="3" hidden="1" customWidth="1"/>
    <col min="10983" max="10983" width="19.5703125" style="3" customWidth="1"/>
    <col min="10984" max="10984" width="16.5703125" style="3" customWidth="1"/>
    <col min="10985" max="10985" width="16.7109375" style="3" customWidth="1"/>
    <col min="10986" max="10988" width="19.5703125" style="3" customWidth="1"/>
    <col min="10989" max="10989" width="21" style="3" customWidth="1"/>
    <col min="10990" max="10990" width="22.42578125" style="3" customWidth="1"/>
    <col min="10991" max="10991" width="24.85546875" style="3" customWidth="1"/>
    <col min="10992" max="10992" width="22.7109375" style="3" customWidth="1"/>
    <col min="10993" max="10993" width="22.5703125" style="3" customWidth="1"/>
    <col min="10994" max="10994" width="16.42578125" style="3" bestFit="1" customWidth="1"/>
    <col min="10995" max="11231" width="9.140625" style="3"/>
    <col min="11232" max="11232" width="7.5703125" style="3" customWidth="1"/>
    <col min="11233" max="11233" width="48.5703125" style="3" customWidth="1"/>
    <col min="11234" max="11234" width="43.5703125" style="3" customWidth="1"/>
    <col min="11235" max="11238" width="0" style="3" hidden="1" customWidth="1"/>
    <col min="11239" max="11239" width="19.5703125" style="3" customWidth="1"/>
    <col min="11240" max="11240" width="16.5703125" style="3" customWidth="1"/>
    <col min="11241" max="11241" width="16.7109375" style="3" customWidth="1"/>
    <col min="11242" max="11244" width="19.5703125" style="3" customWidth="1"/>
    <col min="11245" max="11245" width="21" style="3" customWidth="1"/>
    <col min="11246" max="11246" width="22.42578125" style="3" customWidth="1"/>
    <col min="11247" max="11247" width="24.85546875" style="3" customWidth="1"/>
    <col min="11248" max="11248" width="22.7109375" style="3" customWidth="1"/>
    <col min="11249" max="11249" width="22.5703125" style="3" customWidth="1"/>
    <col min="11250" max="11250" width="16.42578125" style="3" bestFit="1" customWidth="1"/>
    <col min="11251" max="11487" width="9.140625" style="3"/>
    <col min="11488" max="11488" width="7.5703125" style="3" customWidth="1"/>
    <col min="11489" max="11489" width="48.5703125" style="3" customWidth="1"/>
    <col min="11490" max="11490" width="43.5703125" style="3" customWidth="1"/>
    <col min="11491" max="11494" width="0" style="3" hidden="1" customWidth="1"/>
    <col min="11495" max="11495" width="19.5703125" style="3" customWidth="1"/>
    <col min="11496" max="11496" width="16.5703125" style="3" customWidth="1"/>
    <col min="11497" max="11497" width="16.7109375" style="3" customWidth="1"/>
    <col min="11498" max="11500" width="19.5703125" style="3" customWidth="1"/>
    <col min="11501" max="11501" width="21" style="3" customWidth="1"/>
    <col min="11502" max="11502" width="22.42578125" style="3" customWidth="1"/>
    <col min="11503" max="11503" width="24.85546875" style="3" customWidth="1"/>
    <col min="11504" max="11504" width="22.7109375" style="3" customWidth="1"/>
    <col min="11505" max="11505" width="22.5703125" style="3" customWidth="1"/>
    <col min="11506" max="11506" width="16.42578125" style="3" bestFit="1" customWidth="1"/>
    <col min="11507" max="11743" width="9.140625" style="3"/>
    <col min="11744" max="11744" width="7.5703125" style="3" customWidth="1"/>
    <col min="11745" max="11745" width="48.5703125" style="3" customWidth="1"/>
    <col min="11746" max="11746" width="43.5703125" style="3" customWidth="1"/>
    <col min="11747" max="11750" width="0" style="3" hidden="1" customWidth="1"/>
    <col min="11751" max="11751" width="19.5703125" style="3" customWidth="1"/>
    <col min="11752" max="11752" width="16.5703125" style="3" customWidth="1"/>
    <col min="11753" max="11753" width="16.7109375" style="3" customWidth="1"/>
    <col min="11754" max="11756" width="19.5703125" style="3" customWidth="1"/>
    <col min="11757" max="11757" width="21" style="3" customWidth="1"/>
    <col min="11758" max="11758" width="22.42578125" style="3" customWidth="1"/>
    <col min="11759" max="11759" width="24.85546875" style="3" customWidth="1"/>
    <col min="11760" max="11760" width="22.7109375" style="3" customWidth="1"/>
    <col min="11761" max="11761" width="22.5703125" style="3" customWidth="1"/>
    <col min="11762" max="11762" width="16.42578125" style="3" bestFit="1" customWidth="1"/>
    <col min="11763" max="11999" width="9.140625" style="3"/>
    <col min="12000" max="12000" width="7.5703125" style="3" customWidth="1"/>
    <col min="12001" max="12001" width="48.5703125" style="3" customWidth="1"/>
    <col min="12002" max="12002" width="43.5703125" style="3" customWidth="1"/>
    <col min="12003" max="12006" width="0" style="3" hidden="1" customWidth="1"/>
    <col min="12007" max="12007" width="19.5703125" style="3" customWidth="1"/>
    <col min="12008" max="12008" width="16.5703125" style="3" customWidth="1"/>
    <col min="12009" max="12009" width="16.7109375" style="3" customWidth="1"/>
    <col min="12010" max="12012" width="19.5703125" style="3" customWidth="1"/>
    <col min="12013" max="12013" width="21" style="3" customWidth="1"/>
    <col min="12014" max="12014" width="22.42578125" style="3" customWidth="1"/>
    <col min="12015" max="12015" width="24.85546875" style="3" customWidth="1"/>
    <col min="12016" max="12016" width="22.7109375" style="3" customWidth="1"/>
    <col min="12017" max="12017" width="22.5703125" style="3" customWidth="1"/>
    <col min="12018" max="12018" width="16.42578125" style="3" bestFit="1" customWidth="1"/>
    <col min="12019" max="12255" width="9.140625" style="3"/>
    <col min="12256" max="12256" width="7.5703125" style="3" customWidth="1"/>
    <col min="12257" max="12257" width="48.5703125" style="3" customWidth="1"/>
    <col min="12258" max="12258" width="43.5703125" style="3" customWidth="1"/>
    <col min="12259" max="12262" width="0" style="3" hidden="1" customWidth="1"/>
    <col min="12263" max="12263" width="19.5703125" style="3" customWidth="1"/>
    <col min="12264" max="12264" width="16.5703125" style="3" customWidth="1"/>
    <col min="12265" max="12265" width="16.7109375" style="3" customWidth="1"/>
    <col min="12266" max="12268" width="19.5703125" style="3" customWidth="1"/>
    <col min="12269" max="12269" width="21" style="3" customWidth="1"/>
    <col min="12270" max="12270" width="22.42578125" style="3" customWidth="1"/>
    <col min="12271" max="12271" width="24.85546875" style="3" customWidth="1"/>
    <col min="12272" max="12272" width="22.7109375" style="3" customWidth="1"/>
    <col min="12273" max="12273" width="22.5703125" style="3" customWidth="1"/>
    <col min="12274" max="12274" width="16.42578125" style="3" bestFit="1" customWidth="1"/>
    <col min="12275" max="12511" width="9.140625" style="3"/>
    <col min="12512" max="12512" width="7.5703125" style="3" customWidth="1"/>
    <col min="12513" max="12513" width="48.5703125" style="3" customWidth="1"/>
    <col min="12514" max="12514" width="43.5703125" style="3" customWidth="1"/>
    <col min="12515" max="12518" width="0" style="3" hidden="1" customWidth="1"/>
    <col min="12519" max="12519" width="19.5703125" style="3" customWidth="1"/>
    <col min="12520" max="12520" width="16.5703125" style="3" customWidth="1"/>
    <col min="12521" max="12521" width="16.7109375" style="3" customWidth="1"/>
    <col min="12522" max="12524" width="19.5703125" style="3" customWidth="1"/>
    <col min="12525" max="12525" width="21" style="3" customWidth="1"/>
    <col min="12526" max="12526" width="22.42578125" style="3" customWidth="1"/>
    <col min="12527" max="12527" width="24.85546875" style="3" customWidth="1"/>
    <col min="12528" max="12528" width="22.7109375" style="3" customWidth="1"/>
    <col min="12529" max="12529" width="22.5703125" style="3" customWidth="1"/>
    <col min="12530" max="12530" width="16.42578125" style="3" bestFit="1" customWidth="1"/>
    <col min="12531" max="12767" width="9.140625" style="3"/>
    <col min="12768" max="12768" width="7.5703125" style="3" customWidth="1"/>
    <col min="12769" max="12769" width="48.5703125" style="3" customWidth="1"/>
    <col min="12770" max="12770" width="43.5703125" style="3" customWidth="1"/>
    <col min="12771" max="12774" width="0" style="3" hidden="1" customWidth="1"/>
    <col min="12775" max="12775" width="19.5703125" style="3" customWidth="1"/>
    <col min="12776" max="12776" width="16.5703125" style="3" customWidth="1"/>
    <col min="12777" max="12777" width="16.7109375" style="3" customWidth="1"/>
    <col min="12778" max="12780" width="19.5703125" style="3" customWidth="1"/>
    <col min="12781" max="12781" width="21" style="3" customWidth="1"/>
    <col min="12782" max="12782" width="22.42578125" style="3" customWidth="1"/>
    <col min="12783" max="12783" width="24.85546875" style="3" customWidth="1"/>
    <col min="12784" max="12784" width="22.7109375" style="3" customWidth="1"/>
    <col min="12785" max="12785" width="22.5703125" style="3" customWidth="1"/>
    <col min="12786" max="12786" width="16.42578125" style="3" bestFit="1" customWidth="1"/>
    <col min="12787" max="13023" width="9.140625" style="3"/>
    <col min="13024" max="13024" width="7.5703125" style="3" customWidth="1"/>
    <col min="13025" max="13025" width="48.5703125" style="3" customWidth="1"/>
    <col min="13026" max="13026" width="43.5703125" style="3" customWidth="1"/>
    <col min="13027" max="13030" width="0" style="3" hidden="1" customWidth="1"/>
    <col min="13031" max="13031" width="19.5703125" style="3" customWidth="1"/>
    <col min="13032" max="13032" width="16.5703125" style="3" customWidth="1"/>
    <col min="13033" max="13033" width="16.7109375" style="3" customWidth="1"/>
    <col min="13034" max="13036" width="19.5703125" style="3" customWidth="1"/>
    <col min="13037" max="13037" width="21" style="3" customWidth="1"/>
    <col min="13038" max="13038" width="22.42578125" style="3" customWidth="1"/>
    <col min="13039" max="13039" width="24.85546875" style="3" customWidth="1"/>
    <col min="13040" max="13040" width="22.7109375" style="3" customWidth="1"/>
    <col min="13041" max="13041" width="22.5703125" style="3" customWidth="1"/>
    <col min="13042" max="13042" width="16.42578125" style="3" bestFit="1" customWidth="1"/>
    <col min="13043" max="13279" width="9.140625" style="3"/>
    <col min="13280" max="13280" width="7.5703125" style="3" customWidth="1"/>
    <col min="13281" max="13281" width="48.5703125" style="3" customWidth="1"/>
    <col min="13282" max="13282" width="43.5703125" style="3" customWidth="1"/>
    <col min="13283" max="13286" width="0" style="3" hidden="1" customWidth="1"/>
    <col min="13287" max="13287" width="19.5703125" style="3" customWidth="1"/>
    <col min="13288" max="13288" width="16.5703125" style="3" customWidth="1"/>
    <col min="13289" max="13289" width="16.7109375" style="3" customWidth="1"/>
    <col min="13290" max="13292" width="19.5703125" style="3" customWidth="1"/>
    <col min="13293" max="13293" width="21" style="3" customWidth="1"/>
    <col min="13294" max="13294" width="22.42578125" style="3" customWidth="1"/>
    <col min="13295" max="13295" width="24.85546875" style="3" customWidth="1"/>
    <col min="13296" max="13296" width="22.7109375" style="3" customWidth="1"/>
    <col min="13297" max="13297" width="22.5703125" style="3" customWidth="1"/>
    <col min="13298" max="13298" width="16.42578125" style="3" bestFit="1" customWidth="1"/>
    <col min="13299" max="13535" width="9.140625" style="3"/>
    <col min="13536" max="13536" width="7.5703125" style="3" customWidth="1"/>
    <col min="13537" max="13537" width="48.5703125" style="3" customWidth="1"/>
    <col min="13538" max="13538" width="43.5703125" style="3" customWidth="1"/>
    <col min="13539" max="13542" width="0" style="3" hidden="1" customWidth="1"/>
    <col min="13543" max="13543" width="19.5703125" style="3" customWidth="1"/>
    <col min="13544" max="13544" width="16.5703125" style="3" customWidth="1"/>
    <col min="13545" max="13545" width="16.7109375" style="3" customWidth="1"/>
    <col min="13546" max="13548" width="19.5703125" style="3" customWidth="1"/>
    <col min="13549" max="13549" width="21" style="3" customWidth="1"/>
    <col min="13550" max="13550" width="22.42578125" style="3" customWidth="1"/>
    <col min="13551" max="13551" width="24.85546875" style="3" customWidth="1"/>
    <col min="13552" max="13552" width="22.7109375" style="3" customWidth="1"/>
    <col min="13553" max="13553" width="22.5703125" style="3" customWidth="1"/>
    <col min="13554" max="13554" width="16.42578125" style="3" bestFit="1" customWidth="1"/>
    <col min="13555" max="13791" width="9.140625" style="3"/>
    <col min="13792" max="13792" width="7.5703125" style="3" customWidth="1"/>
    <col min="13793" max="13793" width="48.5703125" style="3" customWidth="1"/>
    <col min="13794" max="13794" width="43.5703125" style="3" customWidth="1"/>
    <col min="13795" max="13798" width="0" style="3" hidden="1" customWidth="1"/>
    <col min="13799" max="13799" width="19.5703125" style="3" customWidth="1"/>
    <col min="13800" max="13800" width="16.5703125" style="3" customWidth="1"/>
    <col min="13801" max="13801" width="16.7109375" style="3" customWidth="1"/>
    <col min="13802" max="13804" width="19.5703125" style="3" customWidth="1"/>
    <col min="13805" max="13805" width="21" style="3" customWidth="1"/>
    <col min="13806" max="13806" width="22.42578125" style="3" customWidth="1"/>
    <col min="13807" max="13807" width="24.85546875" style="3" customWidth="1"/>
    <col min="13808" max="13808" width="22.7109375" style="3" customWidth="1"/>
    <col min="13809" max="13809" width="22.5703125" style="3" customWidth="1"/>
    <col min="13810" max="13810" width="16.42578125" style="3" bestFit="1" customWidth="1"/>
    <col min="13811" max="14047" width="9.140625" style="3"/>
    <col min="14048" max="14048" width="7.5703125" style="3" customWidth="1"/>
    <col min="14049" max="14049" width="48.5703125" style="3" customWidth="1"/>
    <col min="14050" max="14050" width="43.5703125" style="3" customWidth="1"/>
    <col min="14051" max="14054" width="0" style="3" hidden="1" customWidth="1"/>
    <col min="14055" max="14055" width="19.5703125" style="3" customWidth="1"/>
    <col min="14056" max="14056" width="16.5703125" style="3" customWidth="1"/>
    <col min="14057" max="14057" width="16.7109375" style="3" customWidth="1"/>
    <col min="14058" max="14060" width="19.5703125" style="3" customWidth="1"/>
    <col min="14061" max="14061" width="21" style="3" customWidth="1"/>
    <col min="14062" max="14062" width="22.42578125" style="3" customWidth="1"/>
    <col min="14063" max="14063" width="24.85546875" style="3" customWidth="1"/>
    <col min="14064" max="14064" width="22.7109375" style="3" customWidth="1"/>
    <col min="14065" max="14065" width="22.5703125" style="3" customWidth="1"/>
    <col min="14066" max="14066" width="16.42578125" style="3" bestFit="1" customWidth="1"/>
    <col min="14067" max="14303" width="9.140625" style="3"/>
    <col min="14304" max="14304" width="7.5703125" style="3" customWidth="1"/>
    <col min="14305" max="14305" width="48.5703125" style="3" customWidth="1"/>
    <col min="14306" max="14306" width="43.5703125" style="3" customWidth="1"/>
    <col min="14307" max="14310" width="0" style="3" hidden="1" customWidth="1"/>
    <col min="14311" max="14311" width="19.5703125" style="3" customWidth="1"/>
    <col min="14312" max="14312" width="16.5703125" style="3" customWidth="1"/>
    <col min="14313" max="14313" width="16.7109375" style="3" customWidth="1"/>
    <col min="14314" max="14316" width="19.5703125" style="3" customWidth="1"/>
    <col min="14317" max="14317" width="21" style="3" customWidth="1"/>
    <col min="14318" max="14318" width="22.42578125" style="3" customWidth="1"/>
    <col min="14319" max="14319" width="24.85546875" style="3" customWidth="1"/>
    <col min="14320" max="14320" width="22.7109375" style="3" customWidth="1"/>
    <col min="14321" max="14321" width="22.5703125" style="3" customWidth="1"/>
    <col min="14322" max="14322" width="16.42578125" style="3" bestFit="1" customWidth="1"/>
    <col min="14323" max="14559" width="9.140625" style="3"/>
    <col min="14560" max="14560" width="7.5703125" style="3" customWidth="1"/>
    <col min="14561" max="14561" width="48.5703125" style="3" customWidth="1"/>
    <col min="14562" max="14562" width="43.5703125" style="3" customWidth="1"/>
    <col min="14563" max="14566" width="0" style="3" hidden="1" customWidth="1"/>
    <col min="14567" max="14567" width="19.5703125" style="3" customWidth="1"/>
    <col min="14568" max="14568" width="16.5703125" style="3" customWidth="1"/>
    <col min="14569" max="14569" width="16.7109375" style="3" customWidth="1"/>
    <col min="14570" max="14572" width="19.5703125" style="3" customWidth="1"/>
    <col min="14573" max="14573" width="21" style="3" customWidth="1"/>
    <col min="14574" max="14574" width="22.42578125" style="3" customWidth="1"/>
    <col min="14575" max="14575" width="24.85546875" style="3" customWidth="1"/>
    <col min="14576" max="14576" width="22.7109375" style="3" customWidth="1"/>
    <col min="14577" max="14577" width="22.5703125" style="3" customWidth="1"/>
    <col min="14578" max="14578" width="16.42578125" style="3" bestFit="1" customWidth="1"/>
    <col min="14579" max="14815" width="9.140625" style="3"/>
    <col min="14816" max="14816" width="7.5703125" style="3" customWidth="1"/>
    <col min="14817" max="14817" width="48.5703125" style="3" customWidth="1"/>
    <col min="14818" max="14818" width="43.5703125" style="3" customWidth="1"/>
    <col min="14819" max="14822" width="0" style="3" hidden="1" customWidth="1"/>
    <col min="14823" max="14823" width="19.5703125" style="3" customWidth="1"/>
    <col min="14824" max="14824" width="16.5703125" style="3" customWidth="1"/>
    <col min="14825" max="14825" width="16.7109375" style="3" customWidth="1"/>
    <col min="14826" max="14828" width="19.5703125" style="3" customWidth="1"/>
    <col min="14829" max="14829" width="21" style="3" customWidth="1"/>
    <col min="14830" max="14830" width="22.42578125" style="3" customWidth="1"/>
    <col min="14831" max="14831" width="24.85546875" style="3" customWidth="1"/>
    <col min="14832" max="14832" width="22.7109375" style="3" customWidth="1"/>
    <col min="14833" max="14833" width="22.5703125" style="3" customWidth="1"/>
    <col min="14834" max="14834" width="16.42578125" style="3" bestFit="1" customWidth="1"/>
    <col min="14835" max="15071" width="9.140625" style="3"/>
    <col min="15072" max="15072" width="7.5703125" style="3" customWidth="1"/>
    <col min="15073" max="15073" width="48.5703125" style="3" customWidth="1"/>
    <col min="15074" max="15074" width="43.5703125" style="3" customWidth="1"/>
    <col min="15075" max="15078" width="0" style="3" hidden="1" customWidth="1"/>
    <col min="15079" max="15079" width="19.5703125" style="3" customWidth="1"/>
    <col min="15080" max="15080" width="16.5703125" style="3" customWidth="1"/>
    <col min="15081" max="15081" width="16.7109375" style="3" customWidth="1"/>
    <col min="15082" max="15084" width="19.5703125" style="3" customWidth="1"/>
    <col min="15085" max="15085" width="21" style="3" customWidth="1"/>
    <col min="15086" max="15086" width="22.42578125" style="3" customWidth="1"/>
    <col min="15087" max="15087" width="24.85546875" style="3" customWidth="1"/>
    <col min="15088" max="15088" width="22.7109375" style="3" customWidth="1"/>
    <col min="15089" max="15089" width="22.5703125" style="3" customWidth="1"/>
    <col min="15090" max="15090" width="16.42578125" style="3" bestFit="1" customWidth="1"/>
    <col min="15091" max="15327" width="9.140625" style="3"/>
    <col min="15328" max="15328" width="7.5703125" style="3" customWidth="1"/>
    <col min="15329" max="15329" width="48.5703125" style="3" customWidth="1"/>
    <col min="15330" max="15330" width="43.5703125" style="3" customWidth="1"/>
    <col min="15331" max="15334" width="0" style="3" hidden="1" customWidth="1"/>
    <col min="15335" max="15335" width="19.5703125" style="3" customWidth="1"/>
    <col min="15336" max="15336" width="16.5703125" style="3" customWidth="1"/>
    <col min="15337" max="15337" width="16.7109375" style="3" customWidth="1"/>
    <col min="15338" max="15340" width="19.5703125" style="3" customWidth="1"/>
    <col min="15341" max="15341" width="21" style="3" customWidth="1"/>
    <col min="15342" max="15342" width="22.42578125" style="3" customWidth="1"/>
    <col min="15343" max="15343" width="24.85546875" style="3" customWidth="1"/>
    <col min="15344" max="15344" width="22.7109375" style="3" customWidth="1"/>
    <col min="15345" max="15345" width="22.5703125" style="3" customWidth="1"/>
    <col min="15346" max="15346" width="16.42578125" style="3" bestFit="1" customWidth="1"/>
    <col min="15347" max="15583" width="9.140625" style="3"/>
    <col min="15584" max="15584" width="7.5703125" style="3" customWidth="1"/>
    <col min="15585" max="15585" width="48.5703125" style="3" customWidth="1"/>
    <col min="15586" max="15586" width="43.5703125" style="3" customWidth="1"/>
    <col min="15587" max="15590" width="0" style="3" hidden="1" customWidth="1"/>
    <col min="15591" max="15591" width="19.5703125" style="3" customWidth="1"/>
    <col min="15592" max="15592" width="16.5703125" style="3" customWidth="1"/>
    <col min="15593" max="15593" width="16.7109375" style="3" customWidth="1"/>
    <col min="15594" max="15596" width="19.5703125" style="3" customWidth="1"/>
    <col min="15597" max="15597" width="21" style="3" customWidth="1"/>
    <col min="15598" max="15598" width="22.42578125" style="3" customWidth="1"/>
    <col min="15599" max="15599" width="24.85546875" style="3" customWidth="1"/>
    <col min="15600" max="15600" width="22.7109375" style="3" customWidth="1"/>
    <col min="15601" max="15601" width="22.5703125" style="3" customWidth="1"/>
    <col min="15602" max="15602" width="16.42578125" style="3" bestFit="1" customWidth="1"/>
    <col min="15603" max="15839" width="9.140625" style="3"/>
    <col min="15840" max="15840" width="7.5703125" style="3" customWidth="1"/>
    <col min="15841" max="15841" width="48.5703125" style="3" customWidth="1"/>
    <col min="15842" max="15842" width="43.5703125" style="3" customWidth="1"/>
    <col min="15843" max="15846" width="0" style="3" hidden="1" customWidth="1"/>
    <col min="15847" max="15847" width="19.5703125" style="3" customWidth="1"/>
    <col min="15848" max="15848" width="16.5703125" style="3" customWidth="1"/>
    <col min="15849" max="15849" width="16.7109375" style="3" customWidth="1"/>
    <col min="15850" max="15852" width="19.5703125" style="3" customWidth="1"/>
    <col min="15853" max="15853" width="21" style="3" customWidth="1"/>
    <col min="15854" max="15854" width="22.42578125" style="3" customWidth="1"/>
    <col min="15855" max="15855" width="24.85546875" style="3" customWidth="1"/>
    <col min="15856" max="15856" width="22.7109375" style="3" customWidth="1"/>
    <col min="15857" max="15857" width="22.5703125" style="3" customWidth="1"/>
    <col min="15858" max="15858" width="16.42578125" style="3" bestFit="1" customWidth="1"/>
    <col min="15859" max="16095" width="9.140625" style="3"/>
    <col min="16096" max="16096" width="7.5703125" style="3" customWidth="1"/>
    <col min="16097" max="16097" width="48.5703125" style="3" customWidth="1"/>
    <col min="16098" max="16098" width="43.5703125" style="3" customWidth="1"/>
    <col min="16099" max="16102" width="0" style="3" hidden="1" customWidth="1"/>
    <col min="16103" max="16103" width="19.5703125" style="3" customWidth="1"/>
    <col min="16104" max="16104" width="16.5703125" style="3" customWidth="1"/>
    <col min="16105" max="16105" width="16.7109375" style="3" customWidth="1"/>
    <col min="16106" max="16108" width="19.5703125" style="3" customWidth="1"/>
    <col min="16109" max="16109" width="21" style="3" customWidth="1"/>
    <col min="16110" max="16110" width="22.42578125" style="3" customWidth="1"/>
    <col min="16111" max="16111" width="24.85546875" style="3" customWidth="1"/>
    <col min="16112" max="16112" width="22.7109375" style="3" customWidth="1"/>
    <col min="16113" max="16113" width="22.5703125" style="3" customWidth="1"/>
    <col min="16114" max="16114" width="16.42578125" style="3" bestFit="1" customWidth="1"/>
    <col min="16115" max="16384" width="9.140625" style="3"/>
  </cols>
  <sheetData>
    <row r="1" spans="1:17" s="4" customFormat="1" ht="106.5" customHeight="1">
      <c r="A1" s="28"/>
      <c r="B1" s="29"/>
      <c r="C1" s="30"/>
      <c r="D1" s="13"/>
      <c r="E1" s="13"/>
      <c r="F1" s="66" t="s">
        <v>159</v>
      </c>
      <c r="G1" s="66"/>
      <c r="H1" s="66"/>
      <c r="I1" s="66"/>
      <c r="J1" s="66"/>
      <c r="K1" s="31"/>
      <c r="L1" s="32"/>
      <c r="M1" s="32"/>
      <c r="N1" s="32"/>
      <c r="O1" s="32"/>
      <c r="P1" s="31"/>
      <c r="Q1" s="31"/>
    </row>
    <row r="2" spans="1:17" s="4" customFormat="1" ht="91.5" customHeight="1">
      <c r="A2" s="28"/>
      <c r="B2" s="29"/>
      <c r="C2" s="30"/>
      <c r="D2" s="13"/>
      <c r="E2" s="13"/>
      <c r="F2" s="66" t="s">
        <v>51</v>
      </c>
      <c r="G2" s="66"/>
      <c r="H2" s="66"/>
      <c r="I2" s="66"/>
      <c r="J2" s="66"/>
      <c r="K2" s="31"/>
      <c r="L2" s="32"/>
      <c r="M2" s="32"/>
      <c r="N2" s="32"/>
      <c r="O2" s="32"/>
      <c r="P2" s="31"/>
      <c r="Q2" s="31"/>
    </row>
    <row r="3" spans="1:17" s="4" customFormat="1" ht="28.5" customHeight="1">
      <c r="A3" s="67" t="s">
        <v>4</v>
      </c>
      <c r="B3" s="67"/>
      <c r="C3" s="67"/>
      <c r="D3" s="67"/>
      <c r="E3" s="67"/>
      <c r="F3" s="67"/>
      <c r="G3" s="67"/>
      <c r="H3" s="67"/>
      <c r="I3" s="67"/>
      <c r="J3" s="67"/>
      <c r="K3" s="31"/>
      <c r="L3" s="32"/>
      <c r="M3" s="32"/>
      <c r="N3" s="32"/>
      <c r="O3" s="32"/>
      <c r="P3" s="31"/>
      <c r="Q3" s="31"/>
    </row>
    <row r="4" spans="1:17" ht="26.25" customHeight="1">
      <c r="A4" s="68" t="s">
        <v>5</v>
      </c>
      <c r="B4" s="68"/>
      <c r="C4" s="68"/>
      <c r="D4" s="68"/>
      <c r="E4" s="68"/>
      <c r="F4" s="68"/>
      <c r="G4" s="68"/>
      <c r="H4" s="68"/>
      <c r="I4" s="68"/>
      <c r="J4" s="68"/>
    </row>
    <row r="5" spans="1:17" ht="26.25" customHeight="1">
      <c r="A5" s="69" t="s">
        <v>155</v>
      </c>
      <c r="B5" s="69"/>
      <c r="C5" s="69"/>
      <c r="D5" s="69"/>
      <c r="E5" s="69"/>
      <c r="F5" s="69"/>
      <c r="G5" s="69"/>
      <c r="H5" s="69"/>
      <c r="I5" s="69"/>
      <c r="J5" s="69"/>
    </row>
    <row r="6" spans="1:17">
      <c r="J6" s="9"/>
    </row>
    <row r="7" spans="1:17" s="12" customFormat="1" ht="18" customHeight="1">
      <c r="A7" s="64" t="s">
        <v>6</v>
      </c>
      <c r="B7" s="64" t="s">
        <v>7</v>
      </c>
      <c r="C7" s="64" t="s">
        <v>8</v>
      </c>
      <c r="D7" s="65" t="s">
        <v>9</v>
      </c>
      <c r="E7" s="65"/>
      <c r="F7" s="65"/>
      <c r="G7" s="65"/>
      <c r="H7" s="65"/>
      <c r="I7" s="65"/>
      <c r="J7" s="65"/>
      <c r="K7" s="33"/>
      <c r="L7" s="34"/>
      <c r="M7" s="34"/>
      <c r="N7" s="34"/>
      <c r="O7" s="34"/>
      <c r="P7" s="33"/>
      <c r="Q7" s="33"/>
    </row>
    <row r="8" spans="1:17" s="12" customFormat="1" ht="18" customHeight="1">
      <c r="A8" s="64"/>
      <c r="B8" s="64"/>
      <c r="C8" s="64"/>
      <c r="D8" s="65"/>
      <c r="E8" s="65"/>
      <c r="F8" s="65"/>
      <c r="G8" s="65"/>
      <c r="H8" s="65"/>
      <c r="I8" s="65"/>
      <c r="J8" s="65"/>
      <c r="K8" s="33"/>
      <c r="L8" s="34"/>
      <c r="M8" s="34"/>
      <c r="N8" s="34"/>
      <c r="O8" s="34"/>
      <c r="P8" s="33"/>
      <c r="Q8" s="33"/>
    </row>
    <row r="9" spans="1:17" s="12" customFormat="1" ht="57.75" customHeight="1">
      <c r="A9" s="64"/>
      <c r="B9" s="64"/>
      <c r="C9" s="64"/>
      <c r="D9" s="17" t="s">
        <v>0</v>
      </c>
      <c r="E9" s="17" t="s">
        <v>1</v>
      </c>
      <c r="F9" s="17" t="s">
        <v>34</v>
      </c>
      <c r="G9" s="18" t="s">
        <v>35</v>
      </c>
      <c r="H9" s="18" t="s">
        <v>36</v>
      </c>
      <c r="I9" s="18" t="s">
        <v>37</v>
      </c>
      <c r="J9" s="18" t="s">
        <v>10</v>
      </c>
      <c r="K9" s="33"/>
      <c r="L9" s="34"/>
      <c r="M9" s="34"/>
      <c r="N9" s="34"/>
      <c r="O9" s="34"/>
      <c r="P9" s="33"/>
      <c r="Q9" s="33"/>
    </row>
    <row r="10" spans="1:17" s="6" customFormat="1">
      <c r="A10" s="35">
        <v>1</v>
      </c>
      <c r="B10" s="35">
        <v>2</v>
      </c>
      <c r="C10" s="16">
        <v>3</v>
      </c>
      <c r="D10" s="14">
        <v>4</v>
      </c>
      <c r="E10" s="14">
        <v>5</v>
      </c>
      <c r="F10" s="14">
        <v>6</v>
      </c>
      <c r="G10" s="16">
        <v>7</v>
      </c>
      <c r="H10" s="16">
        <v>8</v>
      </c>
      <c r="I10" s="16">
        <v>9</v>
      </c>
      <c r="J10" s="16">
        <v>10</v>
      </c>
      <c r="K10" s="36"/>
      <c r="L10" s="37"/>
      <c r="M10" s="37"/>
      <c r="N10" s="37"/>
      <c r="O10" s="37"/>
      <c r="P10" s="36"/>
      <c r="Q10" s="36"/>
    </row>
    <row r="11" spans="1:17" s="5" customFormat="1" ht="20.25">
      <c r="A11" s="38"/>
      <c r="B11" s="39" t="s">
        <v>11</v>
      </c>
      <c r="C11" s="40"/>
      <c r="D11" s="19">
        <f>D12+D30</f>
        <v>1665242.2800000003</v>
      </c>
      <c r="E11" s="19">
        <f t="shared" ref="E11:J11" si="0">E12+E30</f>
        <v>1885897.7499999995</v>
      </c>
      <c r="F11" s="19">
        <f t="shared" si="0"/>
        <v>1846483.0800000003</v>
      </c>
      <c r="G11" s="19">
        <f t="shared" si="0"/>
        <v>1923052.9300000002</v>
      </c>
      <c r="H11" s="19">
        <f t="shared" si="0"/>
        <v>1824717.4500000002</v>
      </c>
      <c r="I11" s="19">
        <f t="shared" si="0"/>
        <v>1813097.16</v>
      </c>
      <c r="J11" s="19">
        <f t="shared" si="0"/>
        <v>10958490.65</v>
      </c>
      <c r="K11" s="10"/>
      <c r="L11" s="27"/>
      <c r="M11" s="27"/>
      <c r="N11" s="27"/>
      <c r="O11" s="27"/>
      <c r="P11" s="10"/>
      <c r="Q11" s="10"/>
    </row>
    <row r="12" spans="1:17" s="5" customFormat="1" ht="56.25">
      <c r="A12" s="71"/>
      <c r="B12" s="70"/>
      <c r="C12" s="41" t="s">
        <v>12</v>
      </c>
      <c r="D12" s="19">
        <f>D32+D186+D229</f>
        <v>1632893.5100000002</v>
      </c>
      <c r="E12" s="19">
        <f>E32+E186+E229</f>
        <v>1829113.7599999995</v>
      </c>
      <c r="F12" s="19">
        <f>F32+F186+F229</f>
        <v>1788024.4400000004</v>
      </c>
      <c r="G12" s="19">
        <f>G32+G186+G229</f>
        <v>1864321.7100000002</v>
      </c>
      <c r="H12" s="19">
        <f>H32+H186+H229</f>
        <v>1765986.2300000002</v>
      </c>
      <c r="I12" s="19">
        <f>I32+I186+I229</f>
        <v>1754365.94</v>
      </c>
      <c r="J12" s="19">
        <f>J32+J186+J229</f>
        <v>10634705.59</v>
      </c>
      <c r="K12" s="10"/>
      <c r="L12" s="27"/>
      <c r="M12" s="27"/>
      <c r="N12" s="27"/>
      <c r="O12" s="27"/>
      <c r="P12" s="10"/>
      <c r="Q12" s="10"/>
    </row>
    <row r="13" spans="1:17" s="5" customFormat="1" ht="37.5">
      <c r="A13" s="71"/>
      <c r="B13" s="70"/>
      <c r="C13" s="41" t="s">
        <v>83</v>
      </c>
      <c r="D13" s="19">
        <f>D15+D16+D17+D14</f>
        <v>226606.58</v>
      </c>
      <c r="E13" s="19">
        <f t="shared" ref="E13:I13" si="1">E15+E16+E17+E14</f>
        <v>207938.57</v>
      </c>
      <c r="F13" s="19">
        <f t="shared" si="1"/>
        <v>115879.62000000001</v>
      </c>
      <c r="G13" s="19">
        <f t="shared" si="1"/>
        <v>173460.53999999998</v>
      </c>
      <c r="H13" s="19">
        <f t="shared" si="1"/>
        <v>116583.38</v>
      </c>
      <c r="I13" s="19">
        <f t="shared" si="1"/>
        <v>116323.49</v>
      </c>
      <c r="J13" s="19">
        <f t="shared" ref="J13:J64" si="2">SUM(D13:I13)</f>
        <v>956792.18</v>
      </c>
      <c r="K13" s="10"/>
      <c r="L13" s="27"/>
      <c r="M13" s="27"/>
      <c r="N13" s="27"/>
      <c r="O13" s="27"/>
      <c r="P13" s="10"/>
      <c r="Q13" s="10"/>
    </row>
    <row r="14" spans="1:17" s="5" customFormat="1" ht="56.25">
      <c r="A14" s="71"/>
      <c r="B14" s="70"/>
      <c r="C14" s="41" t="s">
        <v>65</v>
      </c>
      <c r="D14" s="19">
        <f>D36</f>
        <v>181048.87</v>
      </c>
      <c r="E14" s="19">
        <f t="shared" ref="E14:I14" si="3">E36</f>
        <v>0</v>
      </c>
      <c r="F14" s="19">
        <f t="shared" si="3"/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2"/>
        <v>181048.87</v>
      </c>
      <c r="K14" s="10"/>
      <c r="L14" s="27"/>
      <c r="M14" s="27"/>
      <c r="N14" s="27"/>
      <c r="O14" s="27"/>
      <c r="P14" s="10"/>
      <c r="Q14" s="10"/>
    </row>
    <row r="15" spans="1:17" s="5" customFormat="1" ht="75">
      <c r="A15" s="71"/>
      <c r="B15" s="70"/>
      <c r="C15" s="41" t="s">
        <v>82</v>
      </c>
      <c r="D15" s="19">
        <f>D34+D203+D231</f>
        <v>43677.71</v>
      </c>
      <c r="E15" s="19">
        <f>E34+E203+E231</f>
        <v>118261.5</v>
      </c>
      <c r="F15" s="19">
        <f>F34+F203+F231</f>
        <v>115792.09000000001</v>
      </c>
      <c r="G15" s="19">
        <f>G34+G203+G231</f>
        <v>173460.53999999998</v>
      </c>
      <c r="H15" s="19">
        <f>H34+H203+H231</f>
        <v>116583.38</v>
      </c>
      <c r="I15" s="19">
        <f>I34+I203+I231</f>
        <v>116323.49</v>
      </c>
      <c r="J15" s="19">
        <f t="shared" si="2"/>
        <v>684098.71</v>
      </c>
      <c r="K15" s="10"/>
      <c r="L15" s="27"/>
      <c r="M15" s="27"/>
      <c r="N15" s="27"/>
      <c r="O15" s="27"/>
      <c r="P15" s="10"/>
      <c r="Q15" s="10"/>
    </row>
    <row r="16" spans="1:17" s="5" customFormat="1" ht="37.5">
      <c r="A16" s="71"/>
      <c r="B16" s="70"/>
      <c r="C16" s="41" t="s">
        <v>44</v>
      </c>
      <c r="D16" s="19">
        <f>D35+D204+D232</f>
        <v>1880</v>
      </c>
      <c r="E16" s="19">
        <f>E35</f>
        <v>89610.08</v>
      </c>
      <c r="F16" s="19">
        <f>F35</f>
        <v>0</v>
      </c>
      <c r="G16" s="19">
        <f t="shared" ref="G16:I16" si="4">G35</f>
        <v>0</v>
      </c>
      <c r="H16" s="19">
        <f t="shared" si="4"/>
        <v>0</v>
      </c>
      <c r="I16" s="19">
        <f t="shared" si="4"/>
        <v>0</v>
      </c>
      <c r="J16" s="19">
        <f t="shared" si="2"/>
        <v>91490.08</v>
      </c>
      <c r="K16" s="10"/>
      <c r="L16" s="42">
        <f>G16+G22+G25</f>
        <v>0</v>
      </c>
      <c r="M16" s="42">
        <f t="shared" ref="M16:N16" si="5">H16+H22+H25</f>
        <v>0</v>
      </c>
      <c r="N16" s="42">
        <f t="shared" si="5"/>
        <v>0</v>
      </c>
      <c r="O16" s="27"/>
      <c r="P16" s="10"/>
      <c r="Q16" s="10"/>
    </row>
    <row r="17" spans="1:17" s="5" customFormat="1" ht="93.75">
      <c r="A17" s="71"/>
      <c r="B17" s="70"/>
      <c r="C17" s="41" t="s">
        <v>156</v>
      </c>
      <c r="D17" s="19">
        <v>0</v>
      </c>
      <c r="E17" s="19">
        <f>E232</f>
        <v>66.989999999999995</v>
      </c>
      <c r="F17" s="19">
        <f>F247</f>
        <v>87.53</v>
      </c>
      <c r="G17" s="19">
        <f t="shared" ref="G17:I17" si="6">G247</f>
        <v>0</v>
      </c>
      <c r="H17" s="19">
        <f t="shared" si="6"/>
        <v>0</v>
      </c>
      <c r="I17" s="19">
        <f t="shared" si="6"/>
        <v>0</v>
      </c>
      <c r="J17" s="19">
        <f t="shared" si="2"/>
        <v>154.51999999999998</v>
      </c>
      <c r="K17" s="10"/>
      <c r="L17" s="42">
        <f>G17+G20+G27</f>
        <v>22355.63</v>
      </c>
      <c r="M17" s="42">
        <f t="shared" ref="M17:N17" si="7">H17+H20+H27</f>
        <v>22977.83</v>
      </c>
      <c r="N17" s="42">
        <f t="shared" si="7"/>
        <v>23622.75</v>
      </c>
      <c r="O17" s="27"/>
      <c r="P17" s="10"/>
      <c r="Q17" s="10"/>
    </row>
    <row r="18" spans="1:17" s="5" customFormat="1" ht="37.5">
      <c r="A18" s="71"/>
      <c r="B18" s="70"/>
      <c r="C18" s="41" t="s">
        <v>62</v>
      </c>
      <c r="D18" s="19">
        <f>D19+D20+D21+D22</f>
        <v>744766.56</v>
      </c>
      <c r="E18" s="19">
        <f t="shared" ref="E18:J18" si="8">E19+E20+E21+E22</f>
        <v>886418.29</v>
      </c>
      <c r="F18" s="19">
        <f t="shared" si="8"/>
        <v>915183.2699999999</v>
      </c>
      <c r="G18" s="19">
        <f t="shared" si="8"/>
        <v>857582.97999999986</v>
      </c>
      <c r="H18" s="19">
        <f t="shared" si="8"/>
        <v>845680.45000000007</v>
      </c>
      <c r="I18" s="19">
        <f t="shared" si="8"/>
        <v>846380.47</v>
      </c>
      <c r="J18" s="19">
        <f t="shared" si="8"/>
        <v>5096012.0199999996</v>
      </c>
      <c r="K18" s="10"/>
      <c r="L18" s="42">
        <f>G15+G19+G24</f>
        <v>1841966.0799999996</v>
      </c>
      <c r="M18" s="42">
        <f t="shared" ref="M18:N18" si="9">H15+H19+H24</f>
        <v>1743008.4000000001</v>
      </c>
      <c r="N18" s="42">
        <f t="shared" si="9"/>
        <v>1730743.19</v>
      </c>
      <c r="O18" s="27"/>
      <c r="P18" s="10"/>
      <c r="Q18" s="10"/>
    </row>
    <row r="19" spans="1:17" s="5" customFormat="1" ht="37.5">
      <c r="A19" s="71"/>
      <c r="B19" s="70"/>
      <c r="C19" s="41" t="s">
        <v>64</v>
      </c>
      <c r="D19" s="19">
        <f>D38+D234</f>
        <v>714881.09</v>
      </c>
      <c r="E19" s="19">
        <f>E38+E234</f>
        <v>750988.88000000012</v>
      </c>
      <c r="F19" s="19">
        <f>F38+F234</f>
        <v>847382.54999999993</v>
      </c>
      <c r="G19" s="19">
        <f>G38+G234</f>
        <v>836510.23999999987</v>
      </c>
      <c r="H19" s="19">
        <f>H38+H234</f>
        <v>823985.43</v>
      </c>
      <c r="I19" s="19">
        <f>I38+I234</f>
        <v>824040.45</v>
      </c>
      <c r="J19" s="19">
        <f t="shared" si="2"/>
        <v>4797788.6399999997</v>
      </c>
      <c r="K19" s="10"/>
      <c r="L19" s="27"/>
      <c r="M19" s="27"/>
      <c r="N19" s="27"/>
      <c r="O19" s="27"/>
      <c r="P19" s="10"/>
      <c r="Q19" s="10"/>
    </row>
    <row r="20" spans="1:17" s="5" customFormat="1" ht="37.5">
      <c r="A20" s="71"/>
      <c r="B20" s="70"/>
      <c r="C20" s="41" t="s">
        <v>67</v>
      </c>
      <c r="D20" s="19">
        <f t="shared" ref="D20:I20" si="10">D192+D235</f>
        <v>18209.16</v>
      </c>
      <c r="E20" s="19">
        <f t="shared" si="10"/>
        <v>18951.07</v>
      </c>
      <c r="F20" s="19">
        <f t="shared" si="10"/>
        <v>20847.689999999999</v>
      </c>
      <c r="G20" s="19">
        <f>G192+G235</f>
        <v>21072.74</v>
      </c>
      <c r="H20" s="19">
        <f t="shared" si="10"/>
        <v>21695.02</v>
      </c>
      <c r="I20" s="19">
        <f t="shared" si="10"/>
        <v>22340.02</v>
      </c>
      <c r="J20" s="19">
        <f t="shared" si="2"/>
        <v>123115.70000000001</v>
      </c>
      <c r="K20" s="10"/>
      <c r="L20" s="27"/>
      <c r="M20" s="27"/>
      <c r="N20" s="27"/>
      <c r="O20" s="27"/>
      <c r="P20" s="10"/>
      <c r="Q20" s="10"/>
    </row>
    <row r="21" spans="1:17" s="5" customFormat="1" ht="56.25">
      <c r="A21" s="71"/>
      <c r="B21" s="70"/>
      <c r="C21" s="41" t="s">
        <v>52</v>
      </c>
      <c r="D21" s="19">
        <f>D39</f>
        <v>11556.31</v>
      </c>
      <c r="E21" s="19">
        <f t="shared" ref="E21:J21" si="11">E39</f>
        <v>0</v>
      </c>
      <c r="F21" s="19">
        <f t="shared" si="11"/>
        <v>0</v>
      </c>
      <c r="G21" s="19">
        <f t="shared" si="11"/>
        <v>0</v>
      </c>
      <c r="H21" s="19">
        <f t="shared" si="11"/>
        <v>0</v>
      </c>
      <c r="I21" s="19">
        <f t="shared" si="11"/>
        <v>0</v>
      </c>
      <c r="J21" s="19">
        <f t="shared" si="11"/>
        <v>11556.31</v>
      </c>
      <c r="K21" s="10"/>
      <c r="L21" s="27"/>
      <c r="M21" s="27"/>
      <c r="N21" s="27"/>
      <c r="O21" s="27"/>
      <c r="P21" s="10"/>
      <c r="Q21" s="10"/>
    </row>
    <row r="22" spans="1:17" s="5" customFormat="1" ht="37.5">
      <c r="A22" s="71"/>
      <c r="B22" s="70"/>
      <c r="C22" s="41" t="s">
        <v>44</v>
      </c>
      <c r="D22" s="19">
        <f t="shared" ref="D22:I22" si="12">D178</f>
        <v>120</v>
      </c>
      <c r="E22" s="19">
        <f t="shared" si="12"/>
        <v>116478.34</v>
      </c>
      <c r="F22" s="19">
        <f t="shared" si="12"/>
        <v>46953.03</v>
      </c>
      <c r="G22" s="19">
        <f t="shared" si="12"/>
        <v>0</v>
      </c>
      <c r="H22" s="19">
        <f t="shared" si="12"/>
        <v>0</v>
      </c>
      <c r="I22" s="19">
        <f t="shared" si="12"/>
        <v>0</v>
      </c>
      <c r="J22" s="19">
        <f t="shared" si="2"/>
        <v>163551.37</v>
      </c>
      <c r="K22" s="10"/>
      <c r="L22" s="27"/>
      <c r="M22" s="27"/>
      <c r="N22" s="27"/>
      <c r="O22" s="27"/>
      <c r="P22" s="10"/>
      <c r="Q22" s="10"/>
    </row>
    <row r="23" spans="1:17" s="5" customFormat="1" ht="37.5">
      <c r="A23" s="71"/>
      <c r="B23" s="70"/>
      <c r="C23" s="41" t="s">
        <v>63</v>
      </c>
      <c r="D23" s="19">
        <f>D24+D25+D26+D27</f>
        <v>661520.36999999988</v>
      </c>
      <c r="E23" s="19">
        <f t="shared" ref="E23:I23" si="13">E24+E25+E26+E27</f>
        <v>734756.90000000014</v>
      </c>
      <c r="F23" s="19">
        <f t="shared" si="13"/>
        <v>756961.54999999981</v>
      </c>
      <c r="G23" s="19">
        <f t="shared" si="13"/>
        <v>833278.18999999983</v>
      </c>
      <c r="H23" s="19">
        <f t="shared" si="13"/>
        <v>803722.40000000014</v>
      </c>
      <c r="I23" s="19">
        <f t="shared" si="13"/>
        <v>791661.98</v>
      </c>
      <c r="J23" s="19">
        <f>J24+J27+J25+J26</f>
        <v>4581901.3899999997</v>
      </c>
      <c r="K23" s="10"/>
      <c r="L23" s="27"/>
      <c r="M23" s="27"/>
      <c r="N23" s="27"/>
      <c r="O23" s="27"/>
      <c r="P23" s="10"/>
      <c r="Q23" s="10"/>
    </row>
    <row r="24" spans="1:17" s="10" customFormat="1" ht="37.5">
      <c r="A24" s="71"/>
      <c r="B24" s="70"/>
      <c r="C24" s="41" t="s">
        <v>66</v>
      </c>
      <c r="D24" s="19">
        <f>D42+D237</f>
        <v>658417.09</v>
      </c>
      <c r="E24" s="19">
        <f>E42+E237</f>
        <v>729977.35000000021</v>
      </c>
      <c r="F24" s="19">
        <f>F42+F237</f>
        <v>738451.08999999985</v>
      </c>
      <c r="G24" s="19">
        <f>G42+G237</f>
        <v>831995.29999999981</v>
      </c>
      <c r="H24" s="19">
        <f>H42+H237</f>
        <v>802439.59000000008</v>
      </c>
      <c r="I24" s="19">
        <f>I42+I237</f>
        <v>790379.25</v>
      </c>
      <c r="J24" s="19">
        <f t="shared" si="2"/>
        <v>4551659.67</v>
      </c>
      <c r="L24" s="27"/>
      <c r="M24" s="27"/>
      <c r="N24" s="27"/>
      <c r="O24" s="27"/>
    </row>
    <row r="25" spans="1:17" s="10" customFormat="1" ht="37.5">
      <c r="A25" s="71"/>
      <c r="B25" s="70"/>
      <c r="C25" s="41" t="s">
        <v>44</v>
      </c>
      <c r="D25" s="19">
        <f>D43</f>
        <v>20.2</v>
      </c>
      <c r="E25" s="19">
        <f t="shared" ref="E25:I26" si="14">E43</f>
        <v>3643.35</v>
      </c>
      <c r="F25" s="19">
        <f t="shared" si="14"/>
        <v>17383.14</v>
      </c>
      <c r="G25" s="19">
        <f t="shared" si="14"/>
        <v>0</v>
      </c>
      <c r="H25" s="19">
        <f t="shared" si="14"/>
        <v>0</v>
      </c>
      <c r="I25" s="19">
        <f t="shared" si="14"/>
        <v>0</v>
      </c>
      <c r="J25" s="19">
        <f t="shared" si="2"/>
        <v>21046.69</v>
      </c>
      <c r="L25" s="27"/>
      <c r="M25" s="27"/>
      <c r="N25" s="27"/>
      <c r="O25" s="27"/>
    </row>
    <row r="26" spans="1:17" s="10" customFormat="1" ht="56.25">
      <c r="A26" s="71"/>
      <c r="B26" s="70"/>
      <c r="C26" s="41" t="s">
        <v>69</v>
      </c>
      <c r="D26" s="19">
        <f>D44</f>
        <v>1945.51</v>
      </c>
      <c r="E26" s="19">
        <f>E44</f>
        <v>0</v>
      </c>
      <c r="F26" s="19">
        <f t="shared" si="14"/>
        <v>0</v>
      </c>
      <c r="G26" s="19">
        <f t="shared" si="14"/>
        <v>0</v>
      </c>
      <c r="H26" s="19">
        <f t="shared" si="14"/>
        <v>0</v>
      </c>
      <c r="I26" s="19">
        <f t="shared" si="14"/>
        <v>0</v>
      </c>
      <c r="J26" s="19">
        <f t="shared" si="2"/>
        <v>1945.51</v>
      </c>
      <c r="L26" s="27"/>
      <c r="M26" s="27"/>
      <c r="N26" s="27"/>
      <c r="O26" s="27"/>
    </row>
    <row r="27" spans="1:17" s="5" customFormat="1" ht="56.25">
      <c r="A27" s="71"/>
      <c r="B27" s="70"/>
      <c r="C27" s="41" t="s">
        <v>84</v>
      </c>
      <c r="D27" s="19">
        <f t="shared" ref="D27:I27" si="15">D238</f>
        <v>1137.57</v>
      </c>
      <c r="E27" s="19">
        <f>E238</f>
        <v>1136.2</v>
      </c>
      <c r="F27" s="19">
        <f>F238</f>
        <v>1127.32</v>
      </c>
      <c r="G27" s="19">
        <f t="shared" si="15"/>
        <v>1282.8900000000001</v>
      </c>
      <c r="H27" s="19">
        <f t="shared" si="15"/>
        <v>1282.81</v>
      </c>
      <c r="I27" s="19">
        <f t="shared" si="15"/>
        <v>1282.73</v>
      </c>
      <c r="J27" s="19">
        <f t="shared" si="2"/>
        <v>7249.52</v>
      </c>
      <c r="K27" s="10"/>
      <c r="L27" s="27"/>
      <c r="M27" s="27"/>
      <c r="N27" s="27"/>
      <c r="O27" s="27"/>
      <c r="P27" s="10"/>
      <c r="Q27" s="10"/>
    </row>
    <row r="28" spans="1:17" s="5" customFormat="1" ht="37.5">
      <c r="A28" s="71"/>
      <c r="B28" s="70"/>
      <c r="C28" s="41" t="s">
        <v>28</v>
      </c>
      <c r="D28" s="19"/>
      <c r="E28" s="19"/>
      <c r="F28" s="19"/>
      <c r="G28" s="19"/>
      <c r="H28" s="19"/>
      <c r="I28" s="19"/>
      <c r="J28" s="19"/>
      <c r="K28" s="10"/>
      <c r="L28" s="27"/>
      <c r="M28" s="27"/>
      <c r="N28" s="27"/>
      <c r="O28" s="27"/>
      <c r="P28" s="10"/>
      <c r="Q28" s="10"/>
    </row>
    <row r="29" spans="1:17" s="5" customFormat="1" ht="20.25">
      <c r="A29" s="71"/>
      <c r="B29" s="70"/>
      <c r="C29" s="41" t="s">
        <v>29</v>
      </c>
      <c r="D29" s="19"/>
      <c r="E29" s="19"/>
      <c r="F29" s="19"/>
      <c r="G29" s="19"/>
      <c r="H29" s="19"/>
      <c r="I29" s="19"/>
      <c r="J29" s="19"/>
      <c r="K29" s="10"/>
      <c r="L29" s="27"/>
      <c r="M29" s="27"/>
      <c r="N29" s="27"/>
      <c r="O29" s="27"/>
      <c r="P29" s="10"/>
      <c r="Q29" s="10"/>
    </row>
    <row r="30" spans="1:17" s="5" customFormat="1" ht="20.25">
      <c r="A30" s="71"/>
      <c r="B30" s="70"/>
      <c r="C30" s="41" t="s">
        <v>30</v>
      </c>
      <c r="D30" s="19">
        <f>D47+D198+D241</f>
        <v>32348.77</v>
      </c>
      <c r="E30" s="19">
        <f>E47+E198+E241</f>
        <v>56783.99</v>
      </c>
      <c r="F30" s="19">
        <f>F47+F198+F241</f>
        <v>58458.640000000007</v>
      </c>
      <c r="G30" s="19">
        <f>G47+G198+G241</f>
        <v>58731.22</v>
      </c>
      <c r="H30" s="19">
        <f>H47+H198+H241</f>
        <v>58731.22</v>
      </c>
      <c r="I30" s="19">
        <f>I47+I198+I241</f>
        <v>58731.22</v>
      </c>
      <c r="J30" s="19">
        <f t="shared" si="2"/>
        <v>323785.05999999994</v>
      </c>
      <c r="K30" s="10"/>
      <c r="L30" s="27"/>
      <c r="M30" s="27"/>
      <c r="N30" s="27"/>
      <c r="O30" s="27"/>
      <c r="P30" s="10"/>
      <c r="Q30" s="10"/>
    </row>
    <row r="31" spans="1:17" s="5" customFormat="1" ht="75">
      <c r="A31" s="43" t="s">
        <v>3</v>
      </c>
      <c r="B31" s="44" t="s">
        <v>15</v>
      </c>
      <c r="C31" s="40"/>
      <c r="D31" s="19">
        <f t="shared" ref="D31:I31" si="16">D32+D47</f>
        <v>1615380.7500000002</v>
      </c>
      <c r="E31" s="19">
        <f>E32+E47</f>
        <v>1833843.5399999996</v>
      </c>
      <c r="F31" s="19">
        <f t="shared" si="16"/>
        <v>1792356.7400000002</v>
      </c>
      <c r="G31" s="19">
        <f t="shared" si="16"/>
        <v>1863768.4900000002</v>
      </c>
      <c r="H31" s="19">
        <f t="shared" si="16"/>
        <v>1765438.9800000002</v>
      </c>
      <c r="I31" s="19">
        <f t="shared" si="16"/>
        <v>1753148.8699999999</v>
      </c>
      <c r="J31" s="19">
        <f>SUM(D31:I31)</f>
        <v>10623937.369999999</v>
      </c>
      <c r="K31" s="10"/>
      <c r="L31" s="27"/>
      <c r="M31" s="27"/>
      <c r="N31" s="27"/>
      <c r="O31" s="27"/>
      <c r="P31" s="10"/>
      <c r="Q31" s="10"/>
    </row>
    <row r="32" spans="1:17" s="5" customFormat="1" ht="20.25">
      <c r="A32" s="72"/>
      <c r="B32" s="73"/>
      <c r="C32" s="45" t="s">
        <v>16</v>
      </c>
      <c r="D32" s="20">
        <f>D50+D65+D80+D95+D110+D125+D170+D155+D140</f>
        <v>1583031.9800000002</v>
      </c>
      <c r="E32" s="20">
        <f>E50+E65+E80+E95+E110+E125+E170+E155+E140</f>
        <v>1777059.5499999996</v>
      </c>
      <c r="F32" s="20">
        <f>F50+F65+F80+F95+F110+F125+F170+F155+F140</f>
        <v>1733898.1000000003</v>
      </c>
      <c r="G32" s="20">
        <f>G50+G65+G80+G95+G110+G125+G170+G155+G140</f>
        <v>1805037.2700000003</v>
      </c>
      <c r="H32" s="20">
        <f>H50+H65+H80+H95+H110+H125+H170+H155+H140</f>
        <v>1706707.7600000002</v>
      </c>
      <c r="I32" s="20">
        <f>I50+I65+I80+I95+I110+I125+I170+I155+I140</f>
        <v>1694417.65</v>
      </c>
      <c r="J32" s="19">
        <f>SUM(D32:I32)</f>
        <v>10300152.310000001</v>
      </c>
      <c r="K32" s="10"/>
      <c r="L32" s="27"/>
      <c r="M32" s="27"/>
      <c r="N32" s="27"/>
      <c r="O32" s="27"/>
      <c r="P32" s="10"/>
      <c r="Q32" s="10"/>
    </row>
    <row r="33" spans="1:17" s="5" customFormat="1" ht="37.5">
      <c r="A33" s="72"/>
      <c r="B33" s="73"/>
      <c r="C33" s="45" t="s">
        <v>111</v>
      </c>
      <c r="D33" s="20">
        <f>D34+D35+D36</f>
        <v>226606.58</v>
      </c>
      <c r="E33" s="20">
        <f t="shared" ref="E33:I33" si="17">E34+E35+E36</f>
        <v>207726.06</v>
      </c>
      <c r="F33" s="20">
        <f t="shared" si="17"/>
        <v>115618.52</v>
      </c>
      <c r="G33" s="20">
        <f t="shared" si="17"/>
        <v>173460.53999999998</v>
      </c>
      <c r="H33" s="20">
        <f t="shared" si="17"/>
        <v>116583.38</v>
      </c>
      <c r="I33" s="20">
        <f t="shared" si="17"/>
        <v>116323.49</v>
      </c>
      <c r="J33" s="19">
        <f t="shared" si="2"/>
        <v>956318.57</v>
      </c>
      <c r="K33" s="10"/>
      <c r="L33" s="27"/>
      <c r="M33" s="27"/>
      <c r="N33" s="27"/>
      <c r="O33" s="27"/>
      <c r="P33" s="10"/>
      <c r="Q33" s="10"/>
    </row>
    <row r="34" spans="1:17" s="5" customFormat="1" ht="37.5">
      <c r="A34" s="72"/>
      <c r="B34" s="73"/>
      <c r="C34" s="45" t="s">
        <v>112</v>
      </c>
      <c r="D34" s="20">
        <f>D52+D67+D82+D97+D112+D127+D157+D172</f>
        <v>43677.71</v>
      </c>
      <c r="E34" s="20">
        <f>E52+E67+E82+E97+E112+E127+E157+E172</f>
        <v>118115.98</v>
      </c>
      <c r="F34" s="20">
        <f>F52+F67+F82+F97+F112+F127+F157+F172</f>
        <v>115618.52</v>
      </c>
      <c r="G34" s="20">
        <f>G52+G67+G82+G97+G112+G127+G157+G172</f>
        <v>173460.53999999998</v>
      </c>
      <c r="H34" s="20">
        <f>H52+H67+H82+H97+H112+H127+H157+H172</f>
        <v>116583.38</v>
      </c>
      <c r="I34" s="20">
        <f>I52+I67+I82+I97+I112+I127+I157+I172</f>
        <v>116323.49</v>
      </c>
      <c r="J34" s="19">
        <f t="shared" si="2"/>
        <v>683779.62</v>
      </c>
      <c r="K34" s="10"/>
      <c r="L34" s="27"/>
      <c r="M34" s="27"/>
      <c r="N34" s="27"/>
      <c r="O34" s="27"/>
      <c r="P34" s="10"/>
      <c r="Q34" s="10"/>
    </row>
    <row r="35" spans="1:17" s="5" customFormat="1" ht="37.5">
      <c r="A35" s="72"/>
      <c r="B35" s="73"/>
      <c r="C35" s="45" t="s">
        <v>44</v>
      </c>
      <c r="D35" s="20">
        <f>D53+D68+D83+D98+D113+D128+D158+D173</f>
        <v>1880</v>
      </c>
      <c r="E35" s="20">
        <f>E53+E68+E83+E98+E113+E128+E158+E173</f>
        <v>89610.08</v>
      </c>
      <c r="F35" s="20">
        <f>F53+F68+F83+F98+F113+F128+F158+F173</f>
        <v>0</v>
      </c>
      <c r="G35" s="20">
        <f>G53+G68+G83+G98+G113+G128+G158+G173</f>
        <v>0</v>
      </c>
      <c r="H35" s="20">
        <f>H53+H68+H83+H98+H113+H128+H158+H173</f>
        <v>0</v>
      </c>
      <c r="I35" s="20">
        <f>I53+I68+I83+I98+I113+I128+I158+I173</f>
        <v>0</v>
      </c>
      <c r="J35" s="19">
        <f t="shared" si="2"/>
        <v>91490.08</v>
      </c>
      <c r="K35" s="10"/>
      <c r="L35" s="27"/>
      <c r="M35" s="27"/>
      <c r="N35" s="27"/>
      <c r="O35" s="27"/>
      <c r="P35" s="10"/>
      <c r="Q35" s="10"/>
    </row>
    <row r="36" spans="1:17" s="5" customFormat="1" ht="56.25">
      <c r="A36" s="72"/>
      <c r="B36" s="73"/>
      <c r="C36" s="45" t="s">
        <v>69</v>
      </c>
      <c r="D36" s="20">
        <f>D174</f>
        <v>181048.87</v>
      </c>
      <c r="E36" s="20">
        <f t="shared" ref="E36:I36" si="18">E174</f>
        <v>0</v>
      </c>
      <c r="F36" s="20">
        <f t="shared" si="18"/>
        <v>0</v>
      </c>
      <c r="G36" s="20">
        <f t="shared" si="18"/>
        <v>0</v>
      </c>
      <c r="H36" s="20">
        <f t="shared" si="18"/>
        <v>0</v>
      </c>
      <c r="I36" s="20">
        <f t="shared" si="18"/>
        <v>0</v>
      </c>
      <c r="J36" s="19">
        <f t="shared" si="2"/>
        <v>181048.87</v>
      </c>
      <c r="K36" s="10"/>
      <c r="L36" s="27"/>
      <c r="M36" s="27"/>
      <c r="N36" s="27"/>
      <c r="O36" s="27"/>
      <c r="P36" s="10"/>
      <c r="Q36" s="10"/>
    </row>
    <row r="37" spans="1:17" s="5" customFormat="1" ht="37.5">
      <c r="A37" s="72"/>
      <c r="B37" s="73"/>
      <c r="C37" s="45" t="s">
        <v>85</v>
      </c>
      <c r="D37" s="20">
        <f>D38+D39+D40</f>
        <v>726557.4</v>
      </c>
      <c r="E37" s="20">
        <f t="shared" ref="E37:J37" si="19">E38+E39+E40</f>
        <v>867467.22000000009</v>
      </c>
      <c r="F37" s="20">
        <f t="shared" si="19"/>
        <v>894335.58</v>
      </c>
      <c r="G37" s="20">
        <f t="shared" si="19"/>
        <v>836510.23999999987</v>
      </c>
      <c r="H37" s="20">
        <f t="shared" si="19"/>
        <v>823985.43</v>
      </c>
      <c r="I37" s="20">
        <f t="shared" si="19"/>
        <v>824040.45</v>
      </c>
      <c r="J37" s="19">
        <f t="shared" si="19"/>
        <v>4972896.3199999994</v>
      </c>
      <c r="K37" s="10"/>
      <c r="L37" s="27"/>
      <c r="M37" s="27"/>
      <c r="N37" s="27"/>
      <c r="O37" s="27"/>
      <c r="P37" s="10"/>
      <c r="Q37" s="10"/>
    </row>
    <row r="38" spans="1:17" s="5" customFormat="1" ht="37.5">
      <c r="A38" s="72"/>
      <c r="B38" s="73"/>
      <c r="C38" s="45" t="s">
        <v>86</v>
      </c>
      <c r="D38" s="20">
        <f>D55+D70+D85+D100+D115+D130+D176+D160+D145</f>
        <v>714881.09</v>
      </c>
      <c r="E38" s="20">
        <f>E55+E70+E85+E100+E115+E130+E176+E160+E145</f>
        <v>750988.88000000012</v>
      </c>
      <c r="F38" s="20">
        <f>F55+F70+F85+F100+F115+F130+F176+F160+F145</f>
        <v>847382.54999999993</v>
      </c>
      <c r="G38" s="20">
        <f>G55+G70+G85+G100+G115+G130+G176+G160+G145</f>
        <v>836510.23999999987</v>
      </c>
      <c r="H38" s="20">
        <f>H55+H70+H85+H100+H115+H130+H176+H160+H145</f>
        <v>823985.43</v>
      </c>
      <c r="I38" s="20">
        <f>I55+I70+I85+I100+I115+I130+I176+I160+I145</f>
        <v>824040.45</v>
      </c>
      <c r="J38" s="19">
        <f t="shared" si="2"/>
        <v>4797788.6399999997</v>
      </c>
      <c r="K38" s="10"/>
      <c r="L38" s="27"/>
      <c r="M38" s="27"/>
      <c r="N38" s="27"/>
      <c r="O38" s="27"/>
      <c r="P38" s="10"/>
      <c r="Q38" s="10"/>
    </row>
    <row r="39" spans="1:17" s="5" customFormat="1" ht="56.25">
      <c r="A39" s="72"/>
      <c r="B39" s="73"/>
      <c r="C39" s="45" t="s">
        <v>113</v>
      </c>
      <c r="D39" s="20">
        <f>D56+D71+D86+D101+D116+D131+D161+D177</f>
        <v>11556.31</v>
      </c>
      <c r="E39" s="20">
        <f>E56+E71+E86+E101+E116+E131+E161+E177</f>
        <v>0</v>
      </c>
      <c r="F39" s="20">
        <f>F56+F71+F86+F101+F116+F131+F161+F177</f>
        <v>0</v>
      </c>
      <c r="G39" s="20">
        <f>G56+G71+G86+G101+G116+G131+G161+G177</f>
        <v>0</v>
      </c>
      <c r="H39" s="20">
        <f>H56+H71+H86+H101+H116+H131+H161+H177</f>
        <v>0</v>
      </c>
      <c r="I39" s="20">
        <f>I56+I71+I86+I101+I116+I131+I161+I177</f>
        <v>0</v>
      </c>
      <c r="J39" s="19">
        <f t="shared" si="2"/>
        <v>11556.31</v>
      </c>
      <c r="K39" s="10"/>
      <c r="L39" s="27"/>
      <c r="M39" s="27"/>
      <c r="N39" s="27"/>
      <c r="O39" s="27"/>
      <c r="P39" s="10"/>
      <c r="Q39" s="10"/>
    </row>
    <row r="40" spans="1:17" s="5" customFormat="1" ht="56.25">
      <c r="A40" s="72"/>
      <c r="B40" s="73"/>
      <c r="C40" s="45" t="s">
        <v>68</v>
      </c>
      <c r="D40" s="20">
        <f>D57+D72+D87+D102+D117+D132+D162+D178</f>
        <v>120</v>
      </c>
      <c r="E40" s="20">
        <f>E57+E72+E87+E102+E117+E132+E162+E178</f>
        <v>116478.34</v>
      </c>
      <c r="F40" s="20">
        <f>F57+F72+F87+F102+F117+F132+F162+F178</f>
        <v>46953.03</v>
      </c>
      <c r="G40" s="20">
        <f>G57+G72+G87+G102+G117+G132+G162+G178</f>
        <v>0</v>
      </c>
      <c r="H40" s="20">
        <f>H57+H72+H87+H102+H117+H132+H162+H178</f>
        <v>0</v>
      </c>
      <c r="I40" s="20">
        <f>I57+I72+I87+I102+I117+I132+I162+I178</f>
        <v>0</v>
      </c>
      <c r="J40" s="19">
        <f t="shared" si="2"/>
        <v>163551.37</v>
      </c>
      <c r="K40" s="10"/>
      <c r="L40" s="27"/>
      <c r="M40" s="27"/>
      <c r="N40" s="27"/>
      <c r="O40" s="27"/>
      <c r="P40" s="10"/>
      <c r="Q40" s="10"/>
    </row>
    <row r="41" spans="1:17" s="5" customFormat="1" ht="37.5">
      <c r="A41" s="72"/>
      <c r="B41" s="73"/>
      <c r="C41" s="45" t="s">
        <v>87</v>
      </c>
      <c r="D41" s="20">
        <f>D42+D43+D44</f>
        <v>629867.99999999988</v>
      </c>
      <c r="E41" s="20">
        <f t="shared" ref="E41:I41" si="20">E42+E43+E44</f>
        <v>701866.27000000014</v>
      </c>
      <c r="F41" s="20">
        <f t="shared" si="20"/>
        <v>723943.99999999988</v>
      </c>
      <c r="G41" s="20">
        <f t="shared" si="20"/>
        <v>795066.48999999987</v>
      </c>
      <c r="H41" s="20">
        <f t="shared" si="20"/>
        <v>766138.95000000007</v>
      </c>
      <c r="I41" s="20">
        <f t="shared" si="20"/>
        <v>754053.71</v>
      </c>
      <c r="J41" s="19">
        <f t="shared" si="2"/>
        <v>4370937.42</v>
      </c>
      <c r="K41" s="10"/>
      <c r="L41" s="27"/>
      <c r="M41" s="27"/>
      <c r="N41" s="27"/>
      <c r="O41" s="27"/>
      <c r="P41" s="10"/>
      <c r="Q41" s="10"/>
    </row>
    <row r="42" spans="1:17" s="5" customFormat="1" ht="37.5">
      <c r="A42" s="72"/>
      <c r="B42" s="73"/>
      <c r="C42" s="45" t="s">
        <v>88</v>
      </c>
      <c r="D42" s="20">
        <f>D59+D74+D89+D104+D180+D119+D134+D164+D149</f>
        <v>627902.28999999992</v>
      </c>
      <c r="E42" s="20">
        <f>E59+E74+E89+E104+E180+E119+E134+E164+E149</f>
        <v>698222.92000000016</v>
      </c>
      <c r="F42" s="20">
        <f>F59+F74+F89+F104+F180+F119+F134+F164+F149</f>
        <v>706560.85999999987</v>
      </c>
      <c r="G42" s="20">
        <f>G59+G74+G89+G104+G180+G119+G134+G164+G149</f>
        <v>795066.48999999987</v>
      </c>
      <c r="H42" s="20">
        <f>H59+H74+H89+H104+H180+H119+H134+H164+H149</f>
        <v>766138.95000000007</v>
      </c>
      <c r="I42" s="20">
        <f>I59+I74+I89+I104+I180+I119+I134+I164+I149</f>
        <v>754053.71</v>
      </c>
      <c r="J42" s="19">
        <f t="shared" si="2"/>
        <v>4347945.22</v>
      </c>
      <c r="K42" s="10"/>
      <c r="L42" s="27"/>
      <c r="M42" s="27"/>
      <c r="N42" s="27"/>
      <c r="O42" s="27"/>
      <c r="P42" s="10"/>
      <c r="Q42" s="10"/>
    </row>
    <row r="43" spans="1:17" s="5" customFormat="1" ht="37.5">
      <c r="A43" s="72"/>
      <c r="B43" s="73"/>
      <c r="C43" s="45" t="s">
        <v>44</v>
      </c>
      <c r="D43" s="20">
        <f>D60+D75+D90+D105+D120+D135+D165+D181</f>
        <v>20.2</v>
      </c>
      <c r="E43" s="20">
        <f>E60+E75+E90+E105+E120+E135+E165+E181</f>
        <v>3643.35</v>
      </c>
      <c r="F43" s="20">
        <f>F60+F75+F90+F105+F120+F135+F165+F181</f>
        <v>17383.14</v>
      </c>
      <c r="G43" s="20">
        <f>G60+G75+G90+G105+G120+G135+G165+G181</f>
        <v>0</v>
      </c>
      <c r="H43" s="20">
        <f>H60+H75+H90+H105+H120+H135+H165+H181</f>
        <v>0</v>
      </c>
      <c r="I43" s="20">
        <f>I60+I75+I90+I105+I120+I135+I165+I181</f>
        <v>0</v>
      </c>
      <c r="J43" s="19">
        <f t="shared" si="2"/>
        <v>21046.69</v>
      </c>
      <c r="K43" s="10"/>
      <c r="L43" s="27"/>
      <c r="M43" s="27"/>
      <c r="N43" s="27"/>
      <c r="O43" s="27"/>
      <c r="P43" s="10"/>
      <c r="Q43" s="10"/>
    </row>
    <row r="44" spans="1:17" s="5" customFormat="1" ht="56.25">
      <c r="A44" s="72"/>
      <c r="B44" s="73"/>
      <c r="C44" s="45" t="s">
        <v>89</v>
      </c>
      <c r="D44" s="20">
        <f>D61+D76+D91+D106+D121+D136+D166+D182</f>
        <v>1945.51</v>
      </c>
      <c r="E44" s="20">
        <f>E61+E76+E91+E106+E121+E136+E166+E182</f>
        <v>0</v>
      </c>
      <c r="F44" s="20">
        <f>F61+F76+F91+F106+F121+F136+F166+F182</f>
        <v>0</v>
      </c>
      <c r="G44" s="20">
        <f>G61+G76+G91+G106+G121+G136+G166+G182</f>
        <v>0</v>
      </c>
      <c r="H44" s="20">
        <f>H61+H76+H91+H106+H121+H136+H166+H182</f>
        <v>0</v>
      </c>
      <c r="I44" s="20">
        <f>I61+I76+I91+I106+I121+I136+I166+I182</f>
        <v>0</v>
      </c>
      <c r="J44" s="19">
        <f t="shared" si="2"/>
        <v>1945.51</v>
      </c>
      <c r="K44" s="10"/>
      <c r="L44" s="27"/>
      <c r="M44" s="27"/>
      <c r="N44" s="27"/>
      <c r="O44" s="27"/>
      <c r="P44" s="10"/>
      <c r="Q44" s="10"/>
    </row>
    <row r="45" spans="1:17" s="5" customFormat="1" ht="37.5">
      <c r="A45" s="72"/>
      <c r="B45" s="73"/>
      <c r="C45" s="41" t="s">
        <v>28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1">
        <v>0</v>
      </c>
      <c r="J45" s="19">
        <f t="shared" si="2"/>
        <v>0</v>
      </c>
      <c r="K45" s="10"/>
      <c r="L45" s="27"/>
      <c r="M45" s="27"/>
      <c r="N45" s="27"/>
      <c r="O45" s="27"/>
      <c r="P45" s="10"/>
      <c r="Q45" s="10"/>
    </row>
    <row r="46" spans="1:17" s="5" customFormat="1" ht="20.25">
      <c r="A46" s="72"/>
      <c r="B46" s="73"/>
      <c r="C46" s="41" t="s">
        <v>29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1">
        <v>0</v>
      </c>
      <c r="J46" s="19">
        <f t="shared" si="2"/>
        <v>0</v>
      </c>
      <c r="K46" s="10"/>
      <c r="L46" s="27"/>
      <c r="M46" s="27"/>
      <c r="N46" s="27"/>
      <c r="O46" s="27"/>
      <c r="P46" s="10"/>
      <c r="Q46" s="10"/>
    </row>
    <row r="47" spans="1:17" s="5" customFormat="1" ht="20.25">
      <c r="A47" s="72"/>
      <c r="B47" s="73"/>
      <c r="C47" s="41" t="s">
        <v>30</v>
      </c>
      <c r="D47" s="20">
        <f t="shared" ref="D47:I47" si="21">D63+D78+D93+D123+D138</f>
        <v>32348.77</v>
      </c>
      <c r="E47" s="20">
        <f t="shared" si="21"/>
        <v>56783.99</v>
      </c>
      <c r="F47" s="20">
        <f t="shared" si="21"/>
        <v>58458.640000000007</v>
      </c>
      <c r="G47" s="20">
        <f t="shared" si="21"/>
        <v>58731.22</v>
      </c>
      <c r="H47" s="20">
        <f t="shared" si="21"/>
        <v>58731.22</v>
      </c>
      <c r="I47" s="20">
        <f t="shared" si="21"/>
        <v>58731.22</v>
      </c>
      <c r="J47" s="19">
        <f>SUM(D47:I47)</f>
        <v>323785.05999999994</v>
      </c>
      <c r="K47" s="10"/>
      <c r="L47" s="27"/>
      <c r="M47" s="27"/>
      <c r="N47" s="27"/>
      <c r="O47" s="27"/>
      <c r="P47" s="10"/>
      <c r="Q47" s="10"/>
    </row>
    <row r="48" spans="1:17" s="5" customFormat="1" ht="20.25">
      <c r="A48" s="43"/>
      <c r="B48" s="46" t="s">
        <v>17</v>
      </c>
      <c r="C48" s="41"/>
      <c r="D48" s="20"/>
      <c r="E48" s="20"/>
      <c r="F48" s="20"/>
      <c r="G48" s="20"/>
      <c r="H48" s="20"/>
      <c r="I48" s="22"/>
      <c r="J48" s="19"/>
      <c r="K48" s="10"/>
      <c r="L48" s="27"/>
      <c r="M48" s="27"/>
      <c r="N48" s="27"/>
      <c r="O48" s="27"/>
      <c r="P48" s="10"/>
      <c r="Q48" s="10"/>
    </row>
    <row r="49" spans="1:17" s="5" customFormat="1" ht="56.25">
      <c r="A49" s="43" t="s">
        <v>39</v>
      </c>
      <c r="B49" s="47" t="s">
        <v>19</v>
      </c>
      <c r="C49" s="40"/>
      <c r="D49" s="19">
        <f t="shared" ref="D49:I49" si="22">D50+D63</f>
        <v>500173.3</v>
      </c>
      <c r="E49" s="19">
        <f t="shared" si="22"/>
        <v>535174.29</v>
      </c>
      <c r="F49" s="19">
        <f t="shared" si="22"/>
        <v>594098.15</v>
      </c>
      <c r="G49" s="19">
        <f t="shared" si="22"/>
        <v>613936.43999999994</v>
      </c>
      <c r="H49" s="19">
        <f t="shared" si="22"/>
        <v>611036.91999999993</v>
      </c>
      <c r="I49" s="19">
        <f t="shared" si="22"/>
        <v>613640.37</v>
      </c>
      <c r="J49" s="19">
        <f t="shared" si="2"/>
        <v>3468059.47</v>
      </c>
      <c r="K49" s="10"/>
      <c r="L49" s="27"/>
      <c r="M49" s="27"/>
      <c r="N49" s="27"/>
      <c r="O49" s="27"/>
      <c r="P49" s="10"/>
      <c r="Q49" s="10"/>
    </row>
    <row r="50" spans="1:17" s="6" customFormat="1" ht="20.25">
      <c r="A50" s="74"/>
      <c r="B50" s="64"/>
      <c r="C50" s="41" t="s">
        <v>16</v>
      </c>
      <c r="D50" s="20">
        <f t="shared" ref="D50:I50" si="23">D51+D54+D58</f>
        <v>498515.61</v>
      </c>
      <c r="E50" s="20">
        <f t="shared" si="23"/>
        <v>532024.57000000007</v>
      </c>
      <c r="F50" s="20">
        <f t="shared" si="23"/>
        <v>590380.14</v>
      </c>
      <c r="G50" s="20">
        <f t="shared" si="23"/>
        <v>610386.43999999994</v>
      </c>
      <c r="H50" s="20">
        <f t="shared" si="23"/>
        <v>607486.91999999993</v>
      </c>
      <c r="I50" s="20">
        <f t="shared" si="23"/>
        <v>610090.37</v>
      </c>
      <c r="J50" s="19">
        <f t="shared" si="2"/>
        <v>3448884.05</v>
      </c>
      <c r="K50" s="36"/>
      <c r="L50" s="37"/>
      <c r="M50" s="37"/>
      <c r="N50" s="37"/>
      <c r="O50" s="37"/>
      <c r="P50" s="36"/>
      <c r="Q50" s="36"/>
    </row>
    <row r="51" spans="1:17" s="6" customFormat="1" ht="37.5">
      <c r="A51" s="74"/>
      <c r="B51" s="64"/>
      <c r="C51" s="41" t="s">
        <v>83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48">
        <v>0</v>
      </c>
      <c r="J51" s="19">
        <f t="shared" si="2"/>
        <v>0</v>
      </c>
      <c r="K51" s="36"/>
      <c r="L51" s="37"/>
      <c r="M51" s="37"/>
      <c r="N51" s="37"/>
      <c r="O51" s="37"/>
      <c r="P51" s="36"/>
      <c r="Q51" s="36"/>
    </row>
    <row r="52" spans="1:17" s="6" customFormat="1" ht="37.5">
      <c r="A52" s="74"/>
      <c r="B52" s="64"/>
      <c r="C52" s="41" t="s">
        <v>114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48">
        <v>0</v>
      </c>
      <c r="J52" s="19">
        <f t="shared" si="2"/>
        <v>0</v>
      </c>
      <c r="K52" s="36"/>
      <c r="L52" s="37"/>
      <c r="M52" s="37"/>
      <c r="N52" s="37"/>
      <c r="O52" s="37"/>
      <c r="P52" s="36"/>
      <c r="Q52" s="36"/>
    </row>
    <row r="53" spans="1:17" s="6" customFormat="1" ht="20.25">
      <c r="A53" s="74"/>
      <c r="B53" s="64"/>
      <c r="C53" s="41" t="s">
        <v>33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48">
        <v>0</v>
      </c>
      <c r="J53" s="19">
        <f t="shared" si="2"/>
        <v>0</v>
      </c>
      <c r="K53" s="36"/>
      <c r="L53" s="37"/>
      <c r="M53" s="37"/>
      <c r="N53" s="37"/>
      <c r="O53" s="37"/>
      <c r="P53" s="36"/>
      <c r="Q53" s="36"/>
    </row>
    <row r="54" spans="1:17" s="6" customFormat="1" ht="37.5">
      <c r="A54" s="74"/>
      <c r="B54" s="64"/>
      <c r="C54" s="41" t="s">
        <v>58</v>
      </c>
      <c r="D54" s="20">
        <f>D55+D56+D57</f>
        <v>240987.69</v>
      </c>
      <c r="E54" s="20">
        <f t="shared" ref="E54:I54" si="24">E55+E56+E57</f>
        <v>260002.63</v>
      </c>
      <c r="F54" s="20">
        <f t="shared" si="24"/>
        <v>301310.40000000002</v>
      </c>
      <c r="G54" s="20">
        <f t="shared" si="24"/>
        <v>274934.74</v>
      </c>
      <c r="H54" s="20">
        <f t="shared" si="24"/>
        <v>274934.74</v>
      </c>
      <c r="I54" s="48">
        <f t="shared" si="24"/>
        <v>274934.74</v>
      </c>
      <c r="J54" s="19">
        <f t="shared" si="2"/>
        <v>1627104.94</v>
      </c>
      <c r="K54" s="36"/>
      <c r="L54" s="37"/>
      <c r="M54" s="37"/>
      <c r="N54" s="37"/>
      <c r="O54" s="37"/>
      <c r="P54" s="36"/>
      <c r="Q54" s="36"/>
    </row>
    <row r="55" spans="1:17" s="6" customFormat="1" ht="37.5">
      <c r="A55" s="74"/>
      <c r="B55" s="64"/>
      <c r="C55" s="41" t="s">
        <v>115</v>
      </c>
      <c r="D55" s="20">
        <v>240987.69</v>
      </c>
      <c r="E55" s="20">
        <v>260002.63</v>
      </c>
      <c r="F55" s="20">
        <v>301310.40000000002</v>
      </c>
      <c r="G55" s="20">
        <v>274934.74</v>
      </c>
      <c r="H55" s="20">
        <v>274934.74</v>
      </c>
      <c r="I55" s="20">
        <v>274934.74</v>
      </c>
      <c r="J55" s="19">
        <f t="shared" si="2"/>
        <v>1627104.94</v>
      </c>
      <c r="K55" s="36"/>
      <c r="L55" s="37"/>
      <c r="M55" s="37"/>
      <c r="N55" s="37"/>
      <c r="O55" s="37"/>
      <c r="P55" s="36"/>
      <c r="Q55" s="36"/>
    </row>
    <row r="56" spans="1:17" s="6" customFormat="1" ht="56.25">
      <c r="A56" s="74"/>
      <c r="B56" s="64"/>
      <c r="C56" s="41" t="s">
        <v>59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48">
        <v>0</v>
      </c>
      <c r="J56" s="19">
        <f t="shared" si="2"/>
        <v>0</v>
      </c>
      <c r="K56" s="36"/>
      <c r="L56" s="37"/>
      <c r="M56" s="37"/>
      <c r="N56" s="37"/>
      <c r="O56" s="37"/>
      <c r="P56" s="36"/>
      <c r="Q56" s="36"/>
    </row>
    <row r="57" spans="1:17" s="6" customFormat="1" ht="56.25">
      <c r="A57" s="74"/>
      <c r="B57" s="64"/>
      <c r="C57" s="41" t="s">
        <v>60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48">
        <v>0</v>
      </c>
      <c r="J57" s="19">
        <f t="shared" si="2"/>
        <v>0</v>
      </c>
      <c r="K57" s="36"/>
      <c r="L57" s="37"/>
      <c r="M57" s="37"/>
      <c r="N57" s="37"/>
      <c r="O57" s="37"/>
      <c r="P57" s="36"/>
      <c r="Q57" s="36"/>
    </row>
    <row r="58" spans="1:17" s="6" customFormat="1" ht="37.5">
      <c r="A58" s="74"/>
      <c r="B58" s="64"/>
      <c r="C58" s="41" t="s">
        <v>117</v>
      </c>
      <c r="D58" s="20">
        <f>D59+D60</f>
        <v>257527.92</v>
      </c>
      <c r="E58" s="20">
        <f>E59</f>
        <v>272021.94</v>
      </c>
      <c r="F58" s="20">
        <f>F59</f>
        <v>289069.74</v>
      </c>
      <c r="G58" s="20">
        <f>G59</f>
        <v>335451.7</v>
      </c>
      <c r="H58" s="20">
        <f>H59</f>
        <v>332552.18</v>
      </c>
      <c r="I58" s="48">
        <f>I59</f>
        <v>335155.63</v>
      </c>
      <c r="J58" s="19">
        <f t="shared" si="2"/>
        <v>1821779.1099999999</v>
      </c>
      <c r="K58" s="36"/>
      <c r="L58" s="37"/>
      <c r="M58" s="37"/>
      <c r="N58" s="37"/>
      <c r="O58" s="37"/>
      <c r="P58" s="36"/>
      <c r="Q58" s="36"/>
    </row>
    <row r="59" spans="1:17" s="6" customFormat="1" ht="37.5">
      <c r="A59" s="74"/>
      <c r="B59" s="64"/>
      <c r="C59" s="41" t="s">
        <v>118</v>
      </c>
      <c r="D59" s="20">
        <v>257527.92</v>
      </c>
      <c r="E59" s="20">
        <v>272021.94</v>
      </c>
      <c r="F59" s="20">
        <v>289069.74</v>
      </c>
      <c r="G59" s="20">
        <v>335451.7</v>
      </c>
      <c r="H59" s="20">
        <v>332552.18</v>
      </c>
      <c r="I59" s="48">
        <v>335155.63</v>
      </c>
      <c r="J59" s="19">
        <f t="shared" si="2"/>
        <v>1821779.1099999999</v>
      </c>
      <c r="K59" s="36"/>
      <c r="L59" s="37"/>
      <c r="M59" s="37"/>
      <c r="N59" s="37"/>
      <c r="O59" s="37"/>
      <c r="P59" s="36"/>
      <c r="Q59" s="36"/>
    </row>
    <row r="60" spans="1:17" s="6" customFormat="1" ht="37.5">
      <c r="A60" s="74"/>
      <c r="B60" s="64"/>
      <c r="C60" s="41" t="s">
        <v>44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48">
        <v>0</v>
      </c>
      <c r="J60" s="19">
        <f t="shared" si="2"/>
        <v>0</v>
      </c>
      <c r="K60" s="36"/>
      <c r="L60" s="37"/>
      <c r="M60" s="37"/>
      <c r="N60" s="37"/>
      <c r="O60" s="37"/>
      <c r="P60" s="36"/>
      <c r="Q60" s="36"/>
    </row>
    <row r="61" spans="1:17" s="6" customFormat="1" ht="56.25">
      <c r="A61" s="74"/>
      <c r="B61" s="64"/>
      <c r="C61" s="41" t="s">
        <v>61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48">
        <v>0</v>
      </c>
      <c r="J61" s="19">
        <f t="shared" si="2"/>
        <v>0</v>
      </c>
      <c r="K61" s="36"/>
      <c r="L61" s="37"/>
      <c r="M61" s="37"/>
      <c r="N61" s="37"/>
      <c r="O61" s="37"/>
      <c r="P61" s="36"/>
      <c r="Q61" s="36"/>
    </row>
    <row r="62" spans="1:17" s="6" customFormat="1" ht="20.25">
      <c r="A62" s="74"/>
      <c r="B62" s="64"/>
      <c r="C62" s="41" t="s">
        <v>29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48">
        <v>0</v>
      </c>
      <c r="J62" s="19">
        <f t="shared" si="2"/>
        <v>0</v>
      </c>
      <c r="K62" s="36"/>
      <c r="L62" s="37"/>
      <c r="M62" s="37"/>
      <c r="N62" s="37"/>
      <c r="O62" s="37"/>
      <c r="P62" s="36"/>
      <c r="Q62" s="36"/>
    </row>
    <row r="63" spans="1:17" s="6" customFormat="1" ht="20.25">
      <c r="A63" s="74"/>
      <c r="B63" s="64"/>
      <c r="C63" s="41" t="s">
        <v>30</v>
      </c>
      <c r="D63" s="20">
        <v>1657.69</v>
      </c>
      <c r="E63" s="20">
        <v>3149.72</v>
      </c>
      <c r="F63" s="20">
        <v>3718.01</v>
      </c>
      <c r="G63" s="20">
        <v>3550</v>
      </c>
      <c r="H63" s="20">
        <v>3550</v>
      </c>
      <c r="I63" s="20">
        <v>3550</v>
      </c>
      <c r="J63" s="19">
        <f>SUM(D63:I63)</f>
        <v>19175.419999999998</v>
      </c>
      <c r="K63" s="36"/>
      <c r="L63" s="37"/>
      <c r="M63" s="37"/>
      <c r="N63" s="37"/>
      <c r="O63" s="37"/>
      <c r="P63" s="36"/>
      <c r="Q63" s="36"/>
    </row>
    <row r="64" spans="1:17" s="5" customFormat="1" ht="75">
      <c r="A64" s="43" t="s">
        <v>40</v>
      </c>
      <c r="B64" s="47" t="s">
        <v>20</v>
      </c>
      <c r="C64" s="40"/>
      <c r="D64" s="19">
        <f t="shared" ref="D64:I64" si="25">D65+D78</f>
        <v>708310.03</v>
      </c>
      <c r="E64" s="19">
        <f t="shared" si="25"/>
        <v>793847.69</v>
      </c>
      <c r="F64" s="19">
        <f t="shared" si="25"/>
        <v>838801.56</v>
      </c>
      <c r="G64" s="19">
        <f t="shared" si="25"/>
        <v>890120.14</v>
      </c>
      <c r="H64" s="19">
        <f t="shared" si="25"/>
        <v>878734.65000000014</v>
      </c>
      <c r="I64" s="19">
        <f t="shared" si="25"/>
        <v>881602.3600000001</v>
      </c>
      <c r="J64" s="19">
        <f t="shared" si="2"/>
        <v>4991416.4300000006</v>
      </c>
      <c r="K64" s="10"/>
      <c r="L64" s="27"/>
      <c r="M64" s="27"/>
      <c r="N64" s="27"/>
      <c r="O64" s="27"/>
      <c r="P64" s="10"/>
      <c r="Q64" s="10"/>
    </row>
    <row r="65" spans="1:17" s="6" customFormat="1" ht="20.25">
      <c r="A65" s="74"/>
      <c r="B65" s="64"/>
      <c r="C65" s="41" t="s">
        <v>16</v>
      </c>
      <c r="D65" s="20">
        <f>D66+D69+D73</f>
        <v>704229.82000000007</v>
      </c>
      <c r="E65" s="20">
        <f t="shared" ref="E65:I65" si="26">E66+E69+E73</f>
        <v>787287.21</v>
      </c>
      <c r="F65" s="20">
        <f t="shared" si="26"/>
        <v>831658.4</v>
      </c>
      <c r="G65" s="20">
        <f t="shared" si="26"/>
        <v>882862.64</v>
      </c>
      <c r="H65" s="20">
        <f t="shared" si="26"/>
        <v>871477.15000000014</v>
      </c>
      <c r="I65" s="20">
        <f t="shared" si="26"/>
        <v>874344.8600000001</v>
      </c>
      <c r="J65" s="19">
        <f t="shared" ref="J65:J93" si="27">SUM(D65:I65)</f>
        <v>4951860.080000001</v>
      </c>
      <c r="K65" s="36"/>
      <c r="L65" s="37"/>
      <c r="M65" s="37"/>
      <c r="N65" s="37"/>
      <c r="O65" s="37"/>
      <c r="P65" s="36"/>
      <c r="Q65" s="36"/>
    </row>
    <row r="66" spans="1:17" s="6" customFormat="1" ht="37.5">
      <c r="A66" s="74"/>
      <c r="B66" s="64"/>
      <c r="C66" s="41" t="s">
        <v>90</v>
      </c>
      <c r="D66" s="20">
        <f>D67</f>
        <v>17863.439999999999</v>
      </c>
      <c r="E66" s="20">
        <f t="shared" ref="E66:I66" si="28">E67</f>
        <v>53590.32</v>
      </c>
      <c r="F66" s="20">
        <f t="shared" si="28"/>
        <v>51168.6</v>
      </c>
      <c r="G66" s="20">
        <f t="shared" si="28"/>
        <v>51949.8</v>
      </c>
      <c r="H66" s="20">
        <f t="shared" si="28"/>
        <v>51949.8</v>
      </c>
      <c r="I66" s="20">
        <f t="shared" si="28"/>
        <v>51949.8</v>
      </c>
      <c r="J66" s="19">
        <f t="shared" si="27"/>
        <v>278471.75999999995</v>
      </c>
      <c r="K66" s="36"/>
      <c r="L66" s="37"/>
      <c r="M66" s="37"/>
      <c r="N66" s="37"/>
      <c r="O66" s="37"/>
      <c r="P66" s="36"/>
      <c r="Q66" s="36"/>
    </row>
    <row r="67" spans="1:17" s="6" customFormat="1" ht="37.5">
      <c r="A67" s="74"/>
      <c r="B67" s="64"/>
      <c r="C67" s="41" t="s">
        <v>91</v>
      </c>
      <c r="D67" s="20">
        <v>17863.439999999999</v>
      </c>
      <c r="E67" s="20">
        <v>53590.32</v>
      </c>
      <c r="F67" s="20">
        <v>51168.6</v>
      </c>
      <c r="G67" s="20">
        <v>51949.8</v>
      </c>
      <c r="H67" s="20">
        <v>51949.8</v>
      </c>
      <c r="I67" s="20">
        <v>51949.8</v>
      </c>
      <c r="J67" s="19">
        <f t="shared" si="27"/>
        <v>278471.75999999995</v>
      </c>
      <c r="K67" s="36"/>
      <c r="L67" s="37"/>
      <c r="M67" s="37"/>
      <c r="N67" s="37"/>
      <c r="O67" s="37"/>
      <c r="P67" s="36"/>
      <c r="Q67" s="36"/>
    </row>
    <row r="68" spans="1:17" s="6" customFormat="1" ht="20.25">
      <c r="A68" s="74"/>
      <c r="B68" s="64"/>
      <c r="C68" s="41" t="s">
        <v>32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19">
        <f t="shared" si="27"/>
        <v>0</v>
      </c>
      <c r="K68" s="36"/>
      <c r="L68" s="37"/>
      <c r="M68" s="37"/>
      <c r="N68" s="37"/>
      <c r="O68" s="37"/>
      <c r="P68" s="36"/>
      <c r="Q68" s="36"/>
    </row>
    <row r="69" spans="1:17" s="6" customFormat="1" ht="37.5">
      <c r="A69" s="74"/>
      <c r="B69" s="64"/>
      <c r="C69" s="41" t="s">
        <v>92</v>
      </c>
      <c r="D69" s="20">
        <f>D70+D71+D72</f>
        <v>454032.52</v>
      </c>
      <c r="E69" s="20">
        <f t="shared" ref="E69:I69" si="29">E70+E71+E72</f>
        <v>471449.25</v>
      </c>
      <c r="F69" s="20">
        <f t="shared" si="29"/>
        <v>507424.55</v>
      </c>
      <c r="G69" s="20">
        <f t="shared" si="29"/>
        <v>526309.57999999996</v>
      </c>
      <c r="H69" s="20">
        <f t="shared" si="29"/>
        <v>516818.15</v>
      </c>
      <c r="I69" s="20">
        <f t="shared" si="29"/>
        <v>516818.15</v>
      </c>
      <c r="J69" s="19">
        <f t="shared" si="27"/>
        <v>2992852.1999999997</v>
      </c>
      <c r="K69" s="36"/>
      <c r="L69" s="37"/>
      <c r="M69" s="37"/>
      <c r="N69" s="37"/>
      <c r="O69" s="37"/>
      <c r="P69" s="36"/>
      <c r="Q69" s="36"/>
    </row>
    <row r="70" spans="1:17" s="6" customFormat="1" ht="37.5">
      <c r="A70" s="74"/>
      <c r="B70" s="64"/>
      <c r="C70" s="41" t="s">
        <v>94</v>
      </c>
      <c r="D70" s="20">
        <v>454032.52</v>
      </c>
      <c r="E70" s="20">
        <v>471449.25</v>
      </c>
      <c r="F70" s="20">
        <v>507424.55</v>
      </c>
      <c r="G70" s="20">
        <v>526309.57999999996</v>
      </c>
      <c r="H70" s="20">
        <v>516818.15</v>
      </c>
      <c r="I70" s="20">
        <v>516818.15</v>
      </c>
      <c r="J70" s="19">
        <f t="shared" si="27"/>
        <v>2992852.1999999997</v>
      </c>
      <c r="K70" s="36"/>
      <c r="L70" s="37"/>
      <c r="M70" s="37"/>
      <c r="N70" s="37"/>
      <c r="O70" s="37"/>
      <c r="P70" s="36"/>
      <c r="Q70" s="36"/>
    </row>
    <row r="71" spans="1:17" s="6" customFormat="1" ht="56.25">
      <c r="A71" s="74"/>
      <c r="B71" s="64"/>
      <c r="C71" s="41" t="s">
        <v>70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19">
        <f t="shared" si="27"/>
        <v>0</v>
      </c>
      <c r="K71" s="36"/>
      <c r="L71" s="37"/>
      <c r="M71" s="37"/>
      <c r="N71" s="37"/>
      <c r="O71" s="37"/>
      <c r="P71" s="36"/>
      <c r="Q71" s="36"/>
    </row>
    <row r="72" spans="1:17" s="6" customFormat="1" ht="56.25">
      <c r="A72" s="74"/>
      <c r="B72" s="64"/>
      <c r="C72" s="41" t="s">
        <v>71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19">
        <f t="shared" si="27"/>
        <v>0</v>
      </c>
      <c r="K72" s="36"/>
      <c r="L72" s="37"/>
      <c r="M72" s="37"/>
      <c r="N72" s="37"/>
      <c r="O72" s="37"/>
      <c r="P72" s="36"/>
      <c r="Q72" s="36"/>
    </row>
    <row r="73" spans="1:17" s="6" customFormat="1" ht="37.5">
      <c r="A73" s="74"/>
      <c r="B73" s="64"/>
      <c r="C73" s="41" t="s">
        <v>87</v>
      </c>
      <c r="D73" s="20">
        <f>D74+D75</f>
        <v>232333.86</v>
      </c>
      <c r="E73" s="20">
        <f>E74+E75</f>
        <v>262247.64</v>
      </c>
      <c r="F73" s="20">
        <f>F74</f>
        <v>273065.25</v>
      </c>
      <c r="G73" s="20">
        <f>G74</f>
        <v>304603.26</v>
      </c>
      <c r="H73" s="20">
        <f>H74</f>
        <v>302709.2</v>
      </c>
      <c r="I73" s="20">
        <f>I74</f>
        <v>305576.90999999997</v>
      </c>
      <c r="J73" s="19">
        <f t="shared" si="27"/>
        <v>1680536.1199999999</v>
      </c>
      <c r="K73" s="36"/>
      <c r="L73" s="37"/>
      <c r="M73" s="37"/>
      <c r="N73" s="37"/>
      <c r="O73" s="37"/>
      <c r="P73" s="36"/>
      <c r="Q73" s="36"/>
    </row>
    <row r="74" spans="1:17" s="6" customFormat="1" ht="37.5">
      <c r="A74" s="74"/>
      <c r="B74" s="64"/>
      <c r="C74" s="41" t="s">
        <v>119</v>
      </c>
      <c r="D74" s="20">
        <v>232333.86</v>
      </c>
      <c r="E74" s="20">
        <v>262247.64</v>
      </c>
      <c r="F74" s="20">
        <v>273065.25</v>
      </c>
      <c r="G74" s="20">
        <v>304603.26</v>
      </c>
      <c r="H74" s="20">
        <v>302709.2</v>
      </c>
      <c r="I74" s="20">
        <v>305576.90999999997</v>
      </c>
      <c r="J74" s="19">
        <f t="shared" si="27"/>
        <v>1680536.1199999999</v>
      </c>
      <c r="K74" s="36"/>
      <c r="L74" s="37"/>
      <c r="M74" s="37"/>
      <c r="N74" s="37"/>
      <c r="O74" s="37"/>
      <c r="P74" s="36"/>
      <c r="Q74" s="36"/>
    </row>
    <row r="75" spans="1:17" s="6" customFormat="1" ht="37.5">
      <c r="A75" s="74"/>
      <c r="B75" s="64"/>
      <c r="C75" s="41" t="s">
        <v>44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19">
        <f t="shared" si="27"/>
        <v>0</v>
      </c>
      <c r="K75" s="36"/>
      <c r="L75" s="37"/>
      <c r="M75" s="37"/>
      <c r="N75" s="37"/>
      <c r="O75" s="37"/>
      <c r="P75" s="36"/>
      <c r="Q75" s="36"/>
    </row>
    <row r="76" spans="1:17" s="6" customFormat="1" ht="56.25">
      <c r="A76" s="74"/>
      <c r="B76" s="64"/>
      <c r="C76" s="41" t="s">
        <v>72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19">
        <f t="shared" si="27"/>
        <v>0</v>
      </c>
      <c r="K76" s="36"/>
      <c r="L76" s="37"/>
      <c r="M76" s="37"/>
      <c r="N76" s="37"/>
      <c r="O76" s="37"/>
      <c r="P76" s="36"/>
      <c r="Q76" s="36"/>
    </row>
    <row r="77" spans="1:17" s="6" customFormat="1" ht="20.25">
      <c r="A77" s="74"/>
      <c r="B77" s="64"/>
      <c r="C77" s="41" t="s">
        <v>29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19">
        <f t="shared" si="27"/>
        <v>0</v>
      </c>
      <c r="K77" s="36"/>
      <c r="L77" s="37"/>
      <c r="M77" s="37"/>
      <c r="N77" s="37"/>
      <c r="O77" s="37"/>
      <c r="P77" s="36"/>
      <c r="Q77" s="36"/>
    </row>
    <row r="78" spans="1:17" s="6" customFormat="1" ht="20.25">
      <c r="A78" s="74"/>
      <c r="B78" s="64"/>
      <c r="C78" s="41" t="s">
        <v>30</v>
      </c>
      <c r="D78" s="20">
        <v>4080.21</v>
      </c>
      <c r="E78" s="20">
        <f>6550.51+9.97</f>
        <v>6560.4800000000005</v>
      </c>
      <c r="F78" s="20">
        <v>7143.16</v>
      </c>
      <c r="G78" s="20">
        <v>7257.5</v>
      </c>
      <c r="H78" s="20">
        <v>7257.5</v>
      </c>
      <c r="I78" s="20">
        <v>7257.5</v>
      </c>
      <c r="J78" s="19">
        <f>SUM(D78:I78)</f>
        <v>39556.35</v>
      </c>
      <c r="K78" s="36"/>
      <c r="L78" s="37"/>
      <c r="M78" s="37"/>
      <c r="N78" s="37"/>
      <c r="O78" s="37"/>
      <c r="P78" s="36"/>
      <c r="Q78" s="36"/>
    </row>
    <row r="79" spans="1:17" s="5" customFormat="1" ht="37.5">
      <c r="A79" s="43" t="s">
        <v>41</v>
      </c>
      <c r="B79" s="39" t="s">
        <v>21</v>
      </c>
      <c r="C79" s="40"/>
      <c r="D79" s="19">
        <f t="shared" ref="D79:I79" si="30">D80+D93</f>
        <v>77801.42</v>
      </c>
      <c r="E79" s="19">
        <f t="shared" si="30"/>
        <v>78073.100000000006</v>
      </c>
      <c r="F79" s="19">
        <f t="shared" si="30"/>
        <v>65912.710000000006</v>
      </c>
      <c r="G79" s="19">
        <f t="shared" si="30"/>
        <v>130572.64000000001</v>
      </c>
      <c r="H79" s="19">
        <f t="shared" si="30"/>
        <v>48312.37</v>
      </c>
      <c r="I79" s="19">
        <f t="shared" si="30"/>
        <v>30682.52</v>
      </c>
      <c r="J79" s="19">
        <f t="shared" si="27"/>
        <v>431354.76000000007</v>
      </c>
      <c r="K79" s="10"/>
      <c r="L79" s="27"/>
      <c r="M79" s="27"/>
      <c r="N79" s="27"/>
      <c r="O79" s="27"/>
      <c r="P79" s="10"/>
      <c r="Q79" s="10"/>
    </row>
    <row r="80" spans="1:17" s="6" customFormat="1" ht="20.25">
      <c r="A80" s="74"/>
      <c r="B80" s="64"/>
      <c r="C80" s="41" t="s">
        <v>16</v>
      </c>
      <c r="D80" s="20">
        <f t="shared" ref="D80:I80" si="31">D81+D84+D88</f>
        <v>71897.37</v>
      </c>
      <c r="E80" s="20">
        <f t="shared" si="31"/>
        <v>69442.720000000001</v>
      </c>
      <c r="F80" s="20">
        <f t="shared" si="31"/>
        <v>56915.12</v>
      </c>
      <c r="G80" s="20">
        <f t="shared" si="31"/>
        <v>121272.32000000001</v>
      </c>
      <c r="H80" s="20">
        <f t="shared" si="31"/>
        <v>39012.050000000003</v>
      </c>
      <c r="I80" s="20">
        <f t="shared" si="31"/>
        <v>21382.2</v>
      </c>
      <c r="J80" s="19">
        <f t="shared" si="27"/>
        <v>379921.78</v>
      </c>
      <c r="K80" s="36"/>
      <c r="L80" s="37"/>
      <c r="M80" s="37"/>
      <c r="N80" s="37"/>
      <c r="O80" s="37"/>
      <c r="P80" s="36"/>
      <c r="Q80" s="36"/>
    </row>
    <row r="81" spans="1:17" s="6" customFormat="1" ht="37.5">
      <c r="A81" s="74"/>
      <c r="B81" s="64"/>
      <c r="C81" s="41" t="s">
        <v>90</v>
      </c>
      <c r="D81" s="20">
        <f>D82+D83</f>
        <v>0</v>
      </c>
      <c r="E81" s="20">
        <f>E82+E83</f>
        <v>0</v>
      </c>
      <c r="F81" s="20">
        <f>F82</f>
        <v>0</v>
      </c>
      <c r="G81" s="20">
        <f>G82</f>
        <v>57062.73</v>
      </c>
      <c r="H81" s="20">
        <f>H82</f>
        <v>0</v>
      </c>
      <c r="I81" s="20">
        <f>I82</f>
        <v>0</v>
      </c>
      <c r="J81" s="19">
        <f t="shared" si="27"/>
        <v>57062.73</v>
      </c>
      <c r="K81" s="36"/>
      <c r="L81" s="37"/>
      <c r="M81" s="37"/>
      <c r="N81" s="37"/>
      <c r="O81" s="37"/>
      <c r="P81" s="36"/>
      <c r="Q81" s="36"/>
    </row>
    <row r="82" spans="1:17" s="6" customFormat="1" ht="37.5">
      <c r="A82" s="74"/>
      <c r="B82" s="64"/>
      <c r="C82" s="41" t="s">
        <v>66</v>
      </c>
      <c r="D82" s="20">
        <v>0</v>
      </c>
      <c r="E82" s="20">
        <v>0</v>
      </c>
      <c r="F82" s="20">
        <v>0</v>
      </c>
      <c r="G82" s="20">
        <v>57062.73</v>
      </c>
      <c r="H82" s="20">
        <v>0</v>
      </c>
      <c r="I82" s="20">
        <v>0</v>
      </c>
      <c r="J82" s="19">
        <f t="shared" si="27"/>
        <v>57062.73</v>
      </c>
      <c r="K82" s="36"/>
      <c r="L82" s="37"/>
      <c r="M82" s="37"/>
      <c r="N82" s="37"/>
      <c r="O82" s="37"/>
      <c r="P82" s="36"/>
      <c r="Q82" s="36"/>
    </row>
    <row r="83" spans="1:17" s="6" customFormat="1" ht="20.25">
      <c r="A83" s="74"/>
      <c r="B83" s="64"/>
      <c r="C83" s="41" t="s">
        <v>32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19">
        <f t="shared" si="27"/>
        <v>0</v>
      </c>
      <c r="K83" s="36"/>
      <c r="L83" s="37"/>
      <c r="M83" s="37"/>
      <c r="N83" s="37"/>
      <c r="O83" s="37"/>
      <c r="P83" s="36"/>
      <c r="Q83" s="36"/>
    </row>
    <row r="84" spans="1:17" s="6" customFormat="1" ht="37.5">
      <c r="A84" s="74"/>
      <c r="B84" s="64"/>
      <c r="C84" s="41" t="s">
        <v>53</v>
      </c>
      <c r="D84" s="20">
        <f>D85+D86+D87</f>
        <v>18213.16</v>
      </c>
      <c r="E84" s="20">
        <f t="shared" ref="E84:I84" si="32">E85+E86+E87</f>
        <v>5808.3</v>
      </c>
      <c r="F84" s="20">
        <f t="shared" si="32"/>
        <v>15.86</v>
      </c>
      <c r="G84" s="20">
        <f t="shared" si="32"/>
        <v>3035.25</v>
      </c>
      <c r="H84" s="20">
        <f t="shared" si="32"/>
        <v>0</v>
      </c>
      <c r="I84" s="20">
        <f t="shared" si="32"/>
        <v>0</v>
      </c>
      <c r="J84" s="19">
        <f t="shared" si="27"/>
        <v>27072.57</v>
      </c>
      <c r="K84" s="36"/>
      <c r="L84" s="37"/>
      <c r="M84" s="37"/>
      <c r="N84" s="37"/>
      <c r="O84" s="37"/>
      <c r="P84" s="36"/>
      <c r="Q84" s="36"/>
    </row>
    <row r="85" spans="1:17" s="6" customFormat="1" ht="37.5">
      <c r="A85" s="74"/>
      <c r="B85" s="64"/>
      <c r="C85" s="41" t="s">
        <v>73</v>
      </c>
      <c r="D85" s="20">
        <v>18213.16</v>
      </c>
      <c r="E85" s="20">
        <f>2545.3+3263</f>
        <v>5808.3</v>
      </c>
      <c r="F85" s="20">
        <v>15.86</v>
      </c>
      <c r="G85" s="20">
        <v>3035.25</v>
      </c>
      <c r="H85" s="20">
        <v>0</v>
      </c>
      <c r="I85" s="20">
        <v>0</v>
      </c>
      <c r="J85" s="19">
        <f t="shared" si="27"/>
        <v>27072.57</v>
      </c>
      <c r="K85" s="36"/>
      <c r="L85" s="37"/>
      <c r="M85" s="37"/>
      <c r="N85" s="37"/>
      <c r="O85" s="37"/>
      <c r="P85" s="36"/>
      <c r="Q85" s="36"/>
    </row>
    <row r="86" spans="1:17" s="6" customFormat="1" ht="56.25">
      <c r="A86" s="74"/>
      <c r="B86" s="64"/>
      <c r="C86" s="41" t="s">
        <v>72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19">
        <f t="shared" si="27"/>
        <v>0</v>
      </c>
      <c r="K86" s="36"/>
      <c r="L86" s="37"/>
      <c r="M86" s="37"/>
      <c r="N86" s="37"/>
      <c r="O86" s="37"/>
      <c r="P86" s="36"/>
      <c r="Q86" s="36"/>
    </row>
    <row r="87" spans="1:17" s="6" customFormat="1" ht="56.25">
      <c r="A87" s="74"/>
      <c r="B87" s="64"/>
      <c r="C87" s="41" t="s">
        <v>74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19">
        <f t="shared" si="27"/>
        <v>0</v>
      </c>
      <c r="K87" s="36"/>
      <c r="L87" s="37"/>
      <c r="M87" s="37"/>
      <c r="N87" s="37"/>
      <c r="O87" s="37"/>
      <c r="P87" s="36"/>
      <c r="Q87" s="36"/>
    </row>
    <row r="88" spans="1:17" s="6" customFormat="1" ht="37.5">
      <c r="A88" s="74"/>
      <c r="B88" s="64"/>
      <c r="C88" s="41" t="s">
        <v>93</v>
      </c>
      <c r="D88" s="20">
        <f t="shared" ref="D88:I88" si="33">D89</f>
        <v>53684.21</v>
      </c>
      <c r="E88" s="20">
        <f t="shared" si="33"/>
        <v>63634.42</v>
      </c>
      <c r="F88" s="20">
        <f t="shared" si="33"/>
        <v>56899.26</v>
      </c>
      <c r="G88" s="20">
        <f t="shared" si="33"/>
        <v>61174.34</v>
      </c>
      <c r="H88" s="20">
        <f t="shared" si="33"/>
        <v>39012.050000000003</v>
      </c>
      <c r="I88" s="20">
        <f t="shared" si="33"/>
        <v>21382.2</v>
      </c>
      <c r="J88" s="19">
        <f t="shared" si="27"/>
        <v>295786.48000000004</v>
      </c>
      <c r="K88" s="36"/>
      <c r="L88" s="37"/>
      <c r="M88" s="37"/>
      <c r="N88" s="37"/>
      <c r="O88" s="37"/>
      <c r="P88" s="36"/>
      <c r="Q88" s="36"/>
    </row>
    <row r="89" spans="1:17" s="6" customFormat="1" ht="37.5">
      <c r="A89" s="74"/>
      <c r="B89" s="64"/>
      <c r="C89" s="41" t="s">
        <v>66</v>
      </c>
      <c r="D89" s="20">
        <v>53684.21</v>
      </c>
      <c r="E89" s="20">
        <v>63634.42</v>
      </c>
      <c r="F89" s="20">
        <v>56899.26</v>
      </c>
      <c r="G89" s="20">
        <v>61174.34</v>
      </c>
      <c r="H89" s="20">
        <v>39012.050000000003</v>
      </c>
      <c r="I89" s="20">
        <v>21382.2</v>
      </c>
      <c r="J89" s="19">
        <f t="shared" si="27"/>
        <v>295786.48000000004</v>
      </c>
      <c r="K89" s="36"/>
      <c r="L89" s="37"/>
      <c r="M89" s="37"/>
      <c r="N89" s="37"/>
      <c r="O89" s="37"/>
      <c r="P89" s="36"/>
      <c r="Q89" s="36"/>
    </row>
    <row r="90" spans="1:17" s="6" customFormat="1" ht="37.5">
      <c r="A90" s="74"/>
      <c r="B90" s="64"/>
      <c r="C90" s="41" t="s">
        <v>44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19">
        <f t="shared" si="27"/>
        <v>0</v>
      </c>
      <c r="K90" s="36"/>
      <c r="L90" s="37"/>
      <c r="M90" s="37"/>
      <c r="N90" s="37"/>
      <c r="O90" s="37"/>
      <c r="P90" s="36"/>
      <c r="Q90" s="36"/>
    </row>
    <row r="91" spans="1:17" s="6" customFormat="1" ht="56.25">
      <c r="A91" s="74"/>
      <c r="B91" s="64"/>
      <c r="C91" s="41" t="s">
        <v>61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19">
        <f t="shared" si="27"/>
        <v>0</v>
      </c>
      <c r="K91" s="36"/>
      <c r="L91" s="37"/>
      <c r="M91" s="37"/>
      <c r="N91" s="37"/>
      <c r="O91" s="37"/>
      <c r="P91" s="36"/>
      <c r="Q91" s="36"/>
    </row>
    <row r="92" spans="1:17" s="6" customFormat="1" ht="20.25">
      <c r="A92" s="74"/>
      <c r="B92" s="64"/>
      <c r="C92" s="41" t="s">
        <v>31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19">
        <f t="shared" si="27"/>
        <v>0</v>
      </c>
      <c r="K92" s="36"/>
      <c r="L92" s="37"/>
      <c r="M92" s="37"/>
      <c r="N92" s="37"/>
      <c r="O92" s="37"/>
      <c r="P92" s="36"/>
      <c r="Q92" s="36"/>
    </row>
    <row r="93" spans="1:17" s="6" customFormat="1" ht="20.25">
      <c r="A93" s="74"/>
      <c r="B93" s="64"/>
      <c r="C93" s="41" t="s">
        <v>30</v>
      </c>
      <c r="D93" s="20">
        <v>5904.05</v>
      </c>
      <c r="E93" s="20">
        <f>2142.7+67.88+25.8+6394</f>
        <v>8630.380000000001</v>
      </c>
      <c r="F93" s="20">
        <v>8997.59</v>
      </c>
      <c r="G93" s="20">
        <v>9300.32</v>
      </c>
      <c r="H93" s="20">
        <v>9300.32</v>
      </c>
      <c r="I93" s="20">
        <v>9300.32</v>
      </c>
      <c r="J93" s="19">
        <f t="shared" si="27"/>
        <v>51432.979999999996</v>
      </c>
      <c r="K93" s="36"/>
      <c r="L93" s="37"/>
      <c r="M93" s="37"/>
      <c r="N93" s="37"/>
      <c r="O93" s="37"/>
      <c r="P93" s="36"/>
      <c r="Q93" s="36"/>
    </row>
    <row r="94" spans="1:17" s="5" customFormat="1" ht="75">
      <c r="A94" s="43" t="s">
        <v>42</v>
      </c>
      <c r="B94" s="39" t="s">
        <v>152</v>
      </c>
      <c r="C94" s="49"/>
      <c r="D94" s="19">
        <f t="shared" ref="D94:I94" si="34">D95+D108</f>
        <v>0</v>
      </c>
      <c r="E94" s="19">
        <f t="shared" si="34"/>
        <v>1561.65</v>
      </c>
      <c r="F94" s="19">
        <f t="shared" si="34"/>
        <v>16908.87</v>
      </c>
      <c r="G94" s="19">
        <f t="shared" si="34"/>
        <v>0</v>
      </c>
      <c r="H94" s="19">
        <f t="shared" si="34"/>
        <v>0</v>
      </c>
      <c r="I94" s="19">
        <f t="shared" si="34"/>
        <v>0</v>
      </c>
      <c r="J94" s="19">
        <f>I94+H94+G94+F94+E94+D94</f>
        <v>18470.52</v>
      </c>
      <c r="K94" s="10"/>
      <c r="L94" s="27"/>
      <c r="M94" s="27"/>
      <c r="N94" s="27"/>
      <c r="O94" s="27"/>
      <c r="P94" s="10"/>
      <c r="Q94" s="10"/>
    </row>
    <row r="95" spans="1:17" s="6" customFormat="1" ht="20.25">
      <c r="A95" s="74"/>
      <c r="B95" s="64"/>
      <c r="C95" s="41" t="s">
        <v>16</v>
      </c>
      <c r="D95" s="20">
        <f t="shared" ref="D95:I95" si="35">D96+D99+D103</f>
        <v>0</v>
      </c>
      <c r="E95" s="20">
        <f t="shared" si="35"/>
        <v>1561.65</v>
      </c>
      <c r="F95" s="20">
        <f t="shared" si="35"/>
        <v>16908.87</v>
      </c>
      <c r="G95" s="20">
        <f t="shared" si="35"/>
        <v>0</v>
      </c>
      <c r="H95" s="20">
        <f t="shared" si="35"/>
        <v>0</v>
      </c>
      <c r="I95" s="20">
        <f t="shared" si="35"/>
        <v>0</v>
      </c>
      <c r="J95" s="19">
        <f t="shared" ref="J95:J108" si="36">I95+H95+G95+F95+E95+D95</f>
        <v>18470.52</v>
      </c>
      <c r="K95" s="36"/>
      <c r="L95" s="37"/>
      <c r="M95" s="37"/>
      <c r="N95" s="37"/>
      <c r="O95" s="37"/>
      <c r="P95" s="36"/>
      <c r="Q95" s="36"/>
    </row>
    <row r="96" spans="1:17" s="6" customFormat="1" ht="37.5">
      <c r="A96" s="74"/>
      <c r="B96" s="64"/>
      <c r="C96" s="41" t="s">
        <v>120</v>
      </c>
      <c r="D96" s="20">
        <f t="shared" ref="D96:I96" si="37">D97+D98</f>
        <v>0</v>
      </c>
      <c r="E96" s="20">
        <f t="shared" si="37"/>
        <v>0</v>
      </c>
      <c r="F96" s="20">
        <f t="shared" si="37"/>
        <v>0</v>
      </c>
      <c r="G96" s="20">
        <f t="shared" si="37"/>
        <v>0</v>
      </c>
      <c r="H96" s="20">
        <f t="shared" si="37"/>
        <v>0</v>
      </c>
      <c r="I96" s="20">
        <f t="shared" si="37"/>
        <v>0</v>
      </c>
      <c r="J96" s="19">
        <f t="shared" si="36"/>
        <v>0</v>
      </c>
      <c r="K96" s="36"/>
      <c r="L96" s="37"/>
      <c r="M96" s="37"/>
      <c r="N96" s="37"/>
      <c r="O96" s="37"/>
      <c r="P96" s="36"/>
      <c r="Q96" s="36"/>
    </row>
    <row r="97" spans="1:17" s="6" customFormat="1" ht="37.5">
      <c r="A97" s="74"/>
      <c r="B97" s="64"/>
      <c r="C97" s="41" t="s">
        <v>94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19">
        <f t="shared" si="36"/>
        <v>0</v>
      </c>
      <c r="K97" s="36"/>
      <c r="L97" s="37"/>
      <c r="M97" s="37"/>
      <c r="N97" s="37"/>
      <c r="O97" s="37"/>
      <c r="P97" s="36"/>
      <c r="Q97" s="36"/>
    </row>
    <row r="98" spans="1:17" s="6" customFormat="1" ht="20.25">
      <c r="A98" s="74"/>
      <c r="B98" s="64"/>
      <c r="C98" s="41" t="s">
        <v>32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19">
        <f t="shared" si="36"/>
        <v>0</v>
      </c>
      <c r="K98" s="36"/>
      <c r="L98" s="37"/>
      <c r="M98" s="37"/>
      <c r="N98" s="37"/>
      <c r="O98" s="37"/>
      <c r="P98" s="36"/>
      <c r="Q98" s="36"/>
    </row>
    <row r="99" spans="1:17" s="6" customFormat="1" ht="37.5">
      <c r="A99" s="74"/>
      <c r="B99" s="64"/>
      <c r="C99" s="41" t="s">
        <v>121</v>
      </c>
      <c r="D99" s="20">
        <f t="shared" ref="D99:I99" si="38">D100+D101</f>
        <v>0</v>
      </c>
      <c r="E99" s="20">
        <f t="shared" si="38"/>
        <v>0</v>
      </c>
      <c r="F99" s="20">
        <f t="shared" si="38"/>
        <v>0</v>
      </c>
      <c r="G99" s="20">
        <f t="shared" si="38"/>
        <v>0</v>
      </c>
      <c r="H99" s="20">
        <f t="shared" si="38"/>
        <v>0</v>
      </c>
      <c r="I99" s="20">
        <f t="shared" si="38"/>
        <v>0</v>
      </c>
      <c r="J99" s="19">
        <f t="shared" si="36"/>
        <v>0</v>
      </c>
      <c r="K99" s="36"/>
      <c r="L99" s="37"/>
      <c r="M99" s="37"/>
      <c r="N99" s="37"/>
      <c r="O99" s="37"/>
      <c r="P99" s="36"/>
      <c r="Q99" s="36"/>
    </row>
    <row r="100" spans="1:17" s="6" customFormat="1" ht="37.5">
      <c r="A100" s="74"/>
      <c r="B100" s="64"/>
      <c r="C100" s="41" t="s">
        <v>95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19">
        <f t="shared" si="36"/>
        <v>0</v>
      </c>
      <c r="K100" s="36"/>
      <c r="L100" s="37"/>
      <c r="M100" s="37"/>
      <c r="N100" s="37"/>
      <c r="O100" s="37"/>
      <c r="P100" s="36"/>
      <c r="Q100" s="36"/>
    </row>
    <row r="101" spans="1:17" s="6" customFormat="1" ht="56.25">
      <c r="A101" s="74"/>
      <c r="B101" s="64"/>
      <c r="C101" s="41" t="s">
        <v>72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19">
        <f t="shared" si="36"/>
        <v>0</v>
      </c>
      <c r="K101" s="36"/>
      <c r="L101" s="37"/>
      <c r="M101" s="37"/>
      <c r="N101" s="37"/>
      <c r="O101" s="37"/>
      <c r="P101" s="36"/>
      <c r="Q101" s="36"/>
    </row>
    <row r="102" spans="1:17" s="6" customFormat="1" ht="56.25">
      <c r="A102" s="74"/>
      <c r="B102" s="64"/>
      <c r="C102" s="41" t="s">
        <v>75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19">
        <f t="shared" si="36"/>
        <v>0</v>
      </c>
      <c r="K102" s="36"/>
      <c r="L102" s="37"/>
      <c r="M102" s="37"/>
      <c r="N102" s="37"/>
      <c r="O102" s="37"/>
      <c r="P102" s="36"/>
      <c r="Q102" s="36"/>
    </row>
    <row r="103" spans="1:17" s="6" customFormat="1" ht="37.5">
      <c r="A103" s="74"/>
      <c r="B103" s="64"/>
      <c r="C103" s="41" t="s">
        <v>122</v>
      </c>
      <c r="D103" s="20">
        <f t="shared" ref="D103:I103" si="39">D104+D105</f>
        <v>0</v>
      </c>
      <c r="E103" s="20">
        <f t="shared" si="39"/>
        <v>1561.65</v>
      </c>
      <c r="F103" s="20">
        <f t="shared" si="39"/>
        <v>16908.87</v>
      </c>
      <c r="G103" s="20">
        <f t="shared" si="39"/>
        <v>0</v>
      </c>
      <c r="H103" s="20">
        <f t="shared" si="39"/>
        <v>0</v>
      </c>
      <c r="I103" s="20">
        <f t="shared" si="39"/>
        <v>0</v>
      </c>
      <c r="J103" s="19">
        <f t="shared" si="36"/>
        <v>18470.52</v>
      </c>
      <c r="K103" s="36"/>
      <c r="L103" s="37"/>
      <c r="M103" s="37"/>
      <c r="N103" s="37"/>
      <c r="O103" s="37"/>
      <c r="P103" s="36"/>
      <c r="Q103" s="36"/>
    </row>
    <row r="104" spans="1:17" s="6" customFormat="1" ht="37.5">
      <c r="A104" s="74"/>
      <c r="B104" s="64"/>
      <c r="C104" s="41" t="s">
        <v>94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19">
        <f t="shared" si="36"/>
        <v>0</v>
      </c>
      <c r="K104" s="36"/>
      <c r="L104" s="37"/>
      <c r="M104" s="37"/>
      <c r="N104" s="37"/>
      <c r="O104" s="37"/>
      <c r="P104" s="36"/>
      <c r="Q104" s="36"/>
    </row>
    <row r="105" spans="1:17" s="6" customFormat="1" ht="37.5">
      <c r="A105" s="74"/>
      <c r="B105" s="64"/>
      <c r="C105" s="41" t="s">
        <v>44</v>
      </c>
      <c r="D105" s="20">
        <v>0</v>
      </c>
      <c r="E105" s="20">
        <v>1561.65</v>
      </c>
      <c r="F105" s="20">
        <v>16908.87</v>
      </c>
      <c r="G105" s="20">
        <v>0</v>
      </c>
      <c r="H105" s="20">
        <v>0</v>
      </c>
      <c r="I105" s="20">
        <v>0</v>
      </c>
      <c r="J105" s="19">
        <f t="shared" si="36"/>
        <v>18470.52</v>
      </c>
      <c r="K105" s="36"/>
      <c r="L105" s="37"/>
      <c r="M105" s="37"/>
      <c r="N105" s="37"/>
      <c r="O105" s="37"/>
      <c r="P105" s="36"/>
      <c r="Q105" s="36"/>
    </row>
    <row r="106" spans="1:17" s="6" customFormat="1" ht="56.25">
      <c r="A106" s="74"/>
      <c r="B106" s="64"/>
      <c r="C106" s="41" t="s">
        <v>96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19">
        <f t="shared" si="36"/>
        <v>0</v>
      </c>
      <c r="K106" s="36"/>
      <c r="L106" s="37"/>
      <c r="M106" s="37"/>
      <c r="N106" s="37"/>
      <c r="O106" s="37"/>
      <c r="P106" s="36"/>
      <c r="Q106" s="36"/>
    </row>
    <row r="107" spans="1:17" s="6" customFormat="1" ht="20.25">
      <c r="A107" s="74"/>
      <c r="B107" s="64"/>
      <c r="C107" s="41" t="s">
        <v>31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19">
        <f t="shared" si="36"/>
        <v>0</v>
      </c>
      <c r="K107" s="36"/>
      <c r="L107" s="37"/>
      <c r="M107" s="37"/>
      <c r="N107" s="37"/>
      <c r="O107" s="37"/>
      <c r="P107" s="36"/>
      <c r="Q107" s="36"/>
    </row>
    <row r="108" spans="1:17" s="6" customFormat="1" ht="20.25">
      <c r="A108" s="74"/>
      <c r="B108" s="64"/>
      <c r="C108" s="41" t="s">
        <v>30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19">
        <f t="shared" si="36"/>
        <v>0</v>
      </c>
      <c r="K108" s="36"/>
      <c r="L108" s="37"/>
      <c r="M108" s="37"/>
      <c r="N108" s="37"/>
      <c r="O108" s="37"/>
      <c r="P108" s="36"/>
      <c r="Q108" s="36"/>
    </row>
    <row r="109" spans="1:17" s="5" customFormat="1" ht="93.75">
      <c r="A109" s="43" t="s">
        <v>46</v>
      </c>
      <c r="B109" s="39" t="s">
        <v>38</v>
      </c>
      <c r="C109" s="49"/>
      <c r="D109" s="19">
        <f>D110+D123</f>
        <v>130588.23</v>
      </c>
      <c r="E109" s="19">
        <f t="shared" ref="E109:I109" si="40">E110+E123</f>
        <v>195909.39</v>
      </c>
      <c r="F109" s="19">
        <f t="shared" si="40"/>
        <v>201251.62</v>
      </c>
      <c r="G109" s="19">
        <f t="shared" si="40"/>
        <v>195051.48</v>
      </c>
      <c r="H109" s="19">
        <f t="shared" si="40"/>
        <v>194227.67</v>
      </c>
      <c r="I109" s="19">
        <f t="shared" si="40"/>
        <v>195729.31</v>
      </c>
      <c r="J109" s="19">
        <f>SUM(D109:I109)</f>
        <v>1112757.7</v>
      </c>
      <c r="K109" s="10"/>
      <c r="L109" s="27"/>
      <c r="M109" s="27"/>
      <c r="N109" s="27"/>
      <c r="O109" s="27"/>
      <c r="P109" s="10"/>
      <c r="Q109" s="10"/>
    </row>
    <row r="110" spans="1:17" s="6" customFormat="1" ht="20.25">
      <c r="A110" s="74"/>
      <c r="B110" s="64"/>
      <c r="C110" s="41" t="s">
        <v>16</v>
      </c>
      <c r="D110" s="20">
        <f>D111+D114+D118</f>
        <v>109991.81</v>
      </c>
      <c r="E110" s="20">
        <f t="shared" ref="E110:J110" si="41">E111+E114+E118</f>
        <v>159101.76000000001</v>
      </c>
      <c r="F110" s="20">
        <f t="shared" si="41"/>
        <v>162725.32</v>
      </c>
      <c r="G110" s="20">
        <f t="shared" si="41"/>
        <v>156668.08000000002</v>
      </c>
      <c r="H110" s="20">
        <f t="shared" si="41"/>
        <v>155844.27000000002</v>
      </c>
      <c r="I110" s="20">
        <f t="shared" si="41"/>
        <v>157345.91</v>
      </c>
      <c r="J110" s="19">
        <f t="shared" si="41"/>
        <v>901677.15</v>
      </c>
      <c r="K110" s="36"/>
      <c r="L110" s="37"/>
      <c r="M110" s="37"/>
      <c r="N110" s="37"/>
      <c r="O110" s="37"/>
      <c r="P110" s="36"/>
      <c r="Q110" s="36"/>
    </row>
    <row r="111" spans="1:17" s="6" customFormat="1" ht="37.5">
      <c r="A111" s="74"/>
      <c r="B111" s="64"/>
      <c r="C111" s="41" t="s">
        <v>123</v>
      </c>
      <c r="D111" s="20">
        <f>D112+D113</f>
        <v>24267.56</v>
      </c>
      <c r="E111" s="20">
        <f t="shared" ref="E111:I111" si="42">E112+E113</f>
        <v>62720.29</v>
      </c>
      <c r="F111" s="20">
        <f t="shared" si="42"/>
        <v>63018.46</v>
      </c>
      <c r="G111" s="20">
        <f t="shared" si="42"/>
        <v>63018.46</v>
      </c>
      <c r="H111" s="20">
        <f t="shared" si="42"/>
        <v>63018.46</v>
      </c>
      <c r="I111" s="20">
        <f t="shared" si="42"/>
        <v>64373.69</v>
      </c>
      <c r="J111" s="19">
        <f t="shared" ref="J111:J117" si="43">SUM(D111:I111)</f>
        <v>340416.92</v>
      </c>
      <c r="K111" s="36"/>
      <c r="L111" s="37"/>
      <c r="M111" s="37"/>
      <c r="N111" s="37"/>
      <c r="O111" s="37"/>
      <c r="P111" s="36"/>
      <c r="Q111" s="36"/>
    </row>
    <row r="112" spans="1:17" s="6" customFormat="1" ht="37.5">
      <c r="A112" s="74"/>
      <c r="B112" s="64"/>
      <c r="C112" s="41" t="s">
        <v>126</v>
      </c>
      <c r="D112" s="20">
        <v>24267.56</v>
      </c>
      <c r="E112" s="20">
        <v>62720.29</v>
      </c>
      <c r="F112" s="20">
        <v>63018.46</v>
      </c>
      <c r="G112" s="20">
        <v>63018.46</v>
      </c>
      <c r="H112" s="20">
        <v>63018.46</v>
      </c>
      <c r="I112" s="20">
        <v>64373.69</v>
      </c>
      <c r="J112" s="19">
        <f t="shared" si="43"/>
        <v>340416.92</v>
      </c>
      <c r="K112" s="36"/>
      <c r="L112" s="37"/>
      <c r="M112" s="37"/>
      <c r="N112" s="37"/>
      <c r="O112" s="37"/>
      <c r="P112" s="36"/>
      <c r="Q112" s="36"/>
    </row>
    <row r="113" spans="1:17" s="6" customFormat="1" ht="20.25">
      <c r="A113" s="74"/>
      <c r="B113" s="64"/>
      <c r="C113" s="41" t="s">
        <v>32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19">
        <f t="shared" si="43"/>
        <v>0</v>
      </c>
      <c r="K113" s="36"/>
      <c r="L113" s="37"/>
      <c r="M113" s="37"/>
      <c r="N113" s="37"/>
      <c r="O113" s="37"/>
      <c r="P113" s="36"/>
      <c r="Q113" s="36"/>
    </row>
    <row r="114" spans="1:17" s="6" customFormat="1" ht="37.5">
      <c r="A114" s="74"/>
      <c r="B114" s="64"/>
      <c r="C114" s="41" t="s">
        <v>124</v>
      </c>
      <c r="D114" s="20">
        <f>D115</f>
        <v>1548.99</v>
      </c>
      <c r="E114" s="20">
        <f t="shared" ref="E114:I114" si="44">E115</f>
        <v>4003.42</v>
      </c>
      <c r="F114" s="20">
        <f t="shared" si="44"/>
        <v>13282.41</v>
      </c>
      <c r="G114" s="20">
        <f t="shared" si="44"/>
        <v>3316.76</v>
      </c>
      <c r="H114" s="20">
        <f t="shared" si="44"/>
        <v>3316.76</v>
      </c>
      <c r="I114" s="20">
        <f t="shared" si="44"/>
        <v>3388.09</v>
      </c>
      <c r="J114" s="19">
        <f t="shared" si="43"/>
        <v>28856.430000000004</v>
      </c>
      <c r="K114" s="36"/>
      <c r="L114" s="37"/>
      <c r="M114" s="37"/>
      <c r="N114" s="37"/>
      <c r="O114" s="37"/>
      <c r="P114" s="36"/>
      <c r="Q114" s="36"/>
    </row>
    <row r="115" spans="1:17" s="6" customFormat="1" ht="37.5">
      <c r="A115" s="74"/>
      <c r="B115" s="64"/>
      <c r="C115" s="41" t="s">
        <v>118</v>
      </c>
      <c r="D115" s="20">
        <v>1548.99</v>
      </c>
      <c r="E115" s="20">
        <v>4003.42</v>
      </c>
      <c r="F115" s="20">
        <v>13282.41</v>
      </c>
      <c r="G115" s="20">
        <v>3316.76</v>
      </c>
      <c r="H115" s="20">
        <v>3316.76</v>
      </c>
      <c r="I115" s="20">
        <v>3388.09</v>
      </c>
      <c r="J115" s="19">
        <f t="shared" si="43"/>
        <v>28856.430000000004</v>
      </c>
      <c r="K115" s="36"/>
      <c r="L115" s="37"/>
      <c r="M115" s="37"/>
      <c r="N115" s="37"/>
      <c r="O115" s="37"/>
      <c r="P115" s="36"/>
      <c r="Q115" s="36"/>
    </row>
    <row r="116" spans="1:17" s="6" customFormat="1" ht="56.25">
      <c r="A116" s="74"/>
      <c r="B116" s="64"/>
      <c r="C116" s="41" t="s">
        <v>76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19">
        <f t="shared" si="43"/>
        <v>0</v>
      </c>
      <c r="K116" s="36"/>
      <c r="L116" s="37"/>
      <c r="M116" s="37"/>
      <c r="N116" s="37"/>
      <c r="O116" s="37"/>
      <c r="P116" s="36"/>
      <c r="Q116" s="36"/>
    </row>
    <row r="117" spans="1:17" s="6" customFormat="1" ht="56.25">
      <c r="A117" s="74"/>
      <c r="B117" s="64"/>
      <c r="C117" s="41" t="s">
        <v>68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19">
        <f t="shared" si="43"/>
        <v>0</v>
      </c>
      <c r="K117" s="36"/>
      <c r="L117" s="37"/>
      <c r="M117" s="37"/>
      <c r="N117" s="37"/>
      <c r="O117" s="37"/>
      <c r="P117" s="36"/>
      <c r="Q117" s="36"/>
    </row>
    <row r="118" spans="1:17" s="6" customFormat="1" ht="37.5">
      <c r="A118" s="74"/>
      <c r="B118" s="64"/>
      <c r="C118" s="41" t="s">
        <v>125</v>
      </c>
      <c r="D118" s="20">
        <f t="shared" ref="D118:I118" si="45">D119</f>
        <v>84175.26</v>
      </c>
      <c r="E118" s="20">
        <f t="shared" si="45"/>
        <v>92378.05</v>
      </c>
      <c r="F118" s="20">
        <f t="shared" si="45"/>
        <v>86424.45</v>
      </c>
      <c r="G118" s="20">
        <f t="shared" si="45"/>
        <v>90332.86</v>
      </c>
      <c r="H118" s="20">
        <f t="shared" si="45"/>
        <v>89509.05</v>
      </c>
      <c r="I118" s="20">
        <f t="shared" si="45"/>
        <v>89584.13</v>
      </c>
      <c r="J118" s="19">
        <f>SUM(D118:I118)</f>
        <v>532403.80000000005</v>
      </c>
      <c r="K118" s="36"/>
      <c r="L118" s="37"/>
      <c r="M118" s="37"/>
      <c r="N118" s="37"/>
      <c r="O118" s="37"/>
      <c r="P118" s="36"/>
      <c r="Q118" s="36"/>
    </row>
    <row r="119" spans="1:17" s="6" customFormat="1" ht="37.5">
      <c r="A119" s="74"/>
      <c r="B119" s="64"/>
      <c r="C119" s="41" t="s">
        <v>77</v>
      </c>
      <c r="D119" s="20">
        <v>84175.26</v>
      </c>
      <c r="E119" s="20">
        <v>92378.05</v>
      </c>
      <c r="F119" s="20">
        <v>86424.45</v>
      </c>
      <c r="G119" s="20">
        <v>90332.86</v>
      </c>
      <c r="H119" s="20">
        <v>89509.05</v>
      </c>
      <c r="I119" s="20">
        <v>89584.13</v>
      </c>
      <c r="J119" s="19">
        <f>SUM(D119:I119)</f>
        <v>532403.80000000005</v>
      </c>
      <c r="K119" s="36"/>
      <c r="L119" s="37"/>
      <c r="M119" s="37"/>
      <c r="N119" s="37"/>
      <c r="O119" s="37"/>
      <c r="P119" s="36"/>
      <c r="Q119" s="36"/>
    </row>
    <row r="120" spans="1:17" s="6" customFormat="1" ht="37.5">
      <c r="A120" s="74"/>
      <c r="B120" s="64"/>
      <c r="C120" s="41" t="s">
        <v>44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19">
        <f t="shared" ref="J120:J121" si="46">SUM(D120:I120)</f>
        <v>0</v>
      </c>
      <c r="K120" s="36"/>
      <c r="L120" s="37"/>
      <c r="M120" s="37"/>
      <c r="N120" s="37"/>
      <c r="O120" s="37"/>
      <c r="P120" s="36"/>
      <c r="Q120" s="36"/>
    </row>
    <row r="121" spans="1:17" s="6" customFormat="1" ht="56.25">
      <c r="A121" s="74"/>
      <c r="B121" s="64"/>
      <c r="C121" s="41" t="s">
        <v>72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19">
        <f t="shared" si="46"/>
        <v>0</v>
      </c>
      <c r="K121" s="36"/>
      <c r="L121" s="37"/>
      <c r="M121" s="37"/>
      <c r="N121" s="37"/>
      <c r="O121" s="37"/>
      <c r="P121" s="36"/>
      <c r="Q121" s="36"/>
    </row>
    <row r="122" spans="1:17" s="6" customFormat="1" ht="20.25">
      <c r="A122" s="74"/>
      <c r="B122" s="64"/>
      <c r="C122" s="41" t="s">
        <v>31</v>
      </c>
      <c r="D122" s="20"/>
      <c r="E122" s="20"/>
      <c r="F122" s="20"/>
      <c r="G122" s="20"/>
      <c r="H122" s="20"/>
      <c r="I122" s="20"/>
      <c r="J122" s="19"/>
      <c r="K122" s="36"/>
      <c r="L122" s="37"/>
      <c r="M122" s="37"/>
      <c r="N122" s="37"/>
      <c r="O122" s="37"/>
      <c r="P122" s="36"/>
      <c r="Q122" s="36"/>
    </row>
    <row r="123" spans="1:17" s="6" customFormat="1" ht="20.25">
      <c r="A123" s="74"/>
      <c r="B123" s="64"/>
      <c r="C123" s="41" t="s">
        <v>30</v>
      </c>
      <c r="D123" s="20">
        <v>20596.419999999998</v>
      </c>
      <c r="E123" s="20">
        <f>23890.76+12430.92+485.95</f>
        <v>36807.629999999997</v>
      </c>
      <c r="F123" s="20">
        <v>38526.300000000003</v>
      </c>
      <c r="G123" s="20">
        <v>38383.4</v>
      </c>
      <c r="H123" s="20">
        <v>38383.4</v>
      </c>
      <c r="I123" s="20">
        <v>38383.4</v>
      </c>
      <c r="J123" s="19">
        <f>SUM(D123:I123)</f>
        <v>211080.55</v>
      </c>
      <c r="K123" s="36"/>
      <c r="L123" s="37"/>
      <c r="M123" s="37"/>
      <c r="N123" s="37"/>
      <c r="O123" s="37"/>
      <c r="P123" s="36"/>
      <c r="Q123" s="36"/>
    </row>
    <row r="124" spans="1:17" s="5" customFormat="1" ht="93.75">
      <c r="A124" s="43" t="s">
        <v>47</v>
      </c>
      <c r="B124" s="39" t="s">
        <v>50</v>
      </c>
      <c r="C124" s="49"/>
      <c r="D124" s="19">
        <f t="shared" ref="D124:J124" si="47">D125+D138</f>
        <v>204.84</v>
      </c>
      <c r="E124" s="19">
        <f t="shared" si="47"/>
        <v>9063.93</v>
      </c>
      <c r="F124" s="19">
        <f t="shared" si="47"/>
        <v>11224.269999999999</v>
      </c>
      <c r="G124" s="19">
        <f t="shared" si="47"/>
        <v>11612.240000000002</v>
      </c>
      <c r="H124" s="19">
        <f t="shared" si="47"/>
        <v>10464.200000000001</v>
      </c>
      <c r="I124" s="19">
        <f t="shared" si="47"/>
        <v>10464.200000000001</v>
      </c>
      <c r="J124" s="19">
        <f t="shared" si="47"/>
        <v>15456.88</v>
      </c>
      <c r="K124" s="10"/>
      <c r="L124" s="27"/>
      <c r="M124" s="27"/>
      <c r="N124" s="27"/>
      <c r="O124" s="27"/>
      <c r="P124" s="10"/>
      <c r="Q124" s="10"/>
    </row>
    <row r="125" spans="1:17" s="6" customFormat="1" ht="20.25">
      <c r="A125" s="74"/>
      <c r="B125" s="64"/>
      <c r="C125" s="41" t="s">
        <v>16</v>
      </c>
      <c r="D125" s="20">
        <f t="shared" ref="D125:I125" si="48">D126+D129+D133</f>
        <v>94.44</v>
      </c>
      <c r="E125" s="20">
        <f t="shared" si="48"/>
        <v>7428.15</v>
      </c>
      <c r="F125" s="20">
        <f t="shared" si="48"/>
        <v>11150.689999999999</v>
      </c>
      <c r="G125" s="20">
        <f t="shared" si="48"/>
        <v>11372.240000000002</v>
      </c>
      <c r="H125" s="20">
        <f t="shared" si="48"/>
        <v>10224.200000000001</v>
      </c>
      <c r="I125" s="20">
        <f t="shared" si="48"/>
        <v>10224.200000000001</v>
      </c>
      <c r="J125" s="19">
        <f>J133</f>
        <v>12917.119999999999</v>
      </c>
      <c r="K125" s="36"/>
      <c r="L125" s="37"/>
      <c r="M125" s="37"/>
      <c r="N125" s="37"/>
      <c r="O125" s="37"/>
      <c r="P125" s="36"/>
      <c r="Q125" s="36"/>
    </row>
    <row r="126" spans="1:17" s="6" customFormat="1" ht="37.5">
      <c r="A126" s="74"/>
      <c r="B126" s="64"/>
      <c r="C126" s="41" t="s">
        <v>150</v>
      </c>
      <c r="D126" s="20">
        <f t="shared" ref="D126:J126" si="49">D127+D128</f>
        <v>0</v>
      </c>
      <c r="E126" s="20">
        <f t="shared" si="49"/>
        <v>0</v>
      </c>
      <c r="F126" s="20">
        <f t="shared" si="49"/>
        <v>0</v>
      </c>
      <c r="G126" s="20">
        <f t="shared" si="49"/>
        <v>0</v>
      </c>
      <c r="H126" s="20">
        <f t="shared" si="49"/>
        <v>0</v>
      </c>
      <c r="I126" s="20">
        <f t="shared" si="49"/>
        <v>0</v>
      </c>
      <c r="J126" s="19">
        <f t="shared" si="49"/>
        <v>0</v>
      </c>
      <c r="K126" s="36"/>
      <c r="L126" s="37"/>
      <c r="M126" s="37"/>
      <c r="N126" s="37"/>
      <c r="O126" s="37"/>
      <c r="P126" s="36"/>
      <c r="Q126" s="36"/>
    </row>
    <row r="127" spans="1:17" s="6" customFormat="1" ht="37.5">
      <c r="A127" s="74"/>
      <c r="B127" s="64"/>
      <c r="C127" s="41" t="s">
        <v>128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19">
        <f t="shared" ref="J127:J132" si="50">I127+H127+G127+F127+E127+D127</f>
        <v>0</v>
      </c>
      <c r="K127" s="36"/>
      <c r="L127" s="37"/>
      <c r="M127" s="37"/>
      <c r="N127" s="37"/>
      <c r="O127" s="37"/>
      <c r="P127" s="36"/>
      <c r="Q127" s="36"/>
    </row>
    <row r="128" spans="1:17" s="6" customFormat="1" ht="20.25">
      <c r="A128" s="74"/>
      <c r="B128" s="64"/>
      <c r="C128" s="41" t="s">
        <v>32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19">
        <f t="shared" si="50"/>
        <v>0</v>
      </c>
      <c r="K128" s="36"/>
      <c r="L128" s="37"/>
      <c r="M128" s="37"/>
      <c r="N128" s="37"/>
      <c r="O128" s="37"/>
      <c r="P128" s="36"/>
      <c r="Q128" s="36"/>
    </row>
    <row r="129" spans="1:17" s="6" customFormat="1" ht="37.5">
      <c r="A129" s="74"/>
      <c r="B129" s="64"/>
      <c r="C129" s="41" t="s">
        <v>141</v>
      </c>
      <c r="D129" s="20">
        <f>D130</f>
        <v>0</v>
      </c>
      <c r="E129" s="20">
        <f t="shared" ref="E129:I129" si="51">E130</f>
        <v>0</v>
      </c>
      <c r="F129" s="20">
        <f t="shared" si="51"/>
        <v>10814.22</v>
      </c>
      <c r="G129" s="20">
        <f t="shared" si="51"/>
        <v>8920.86</v>
      </c>
      <c r="H129" s="20">
        <f t="shared" si="51"/>
        <v>8920.86</v>
      </c>
      <c r="I129" s="20">
        <f t="shared" si="51"/>
        <v>8920.86</v>
      </c>
      <c r="J129" s="19">
        <f t="shared" si="50"/>
        <v>37576.800000000003</v>
      </c>
      <c r="K129" s="36"/>
      <c r="L129" s="37"/>
      <c r="M129" s="37"/>
      <c r="N129" s="37"/>
      <c r="O129" s="37"/>
      <c r="P129" s="36"/>
      <c r="Q129" s="36"/>
    </row>
    <row r="130" spans="1:17" s="6" customFormat="1" ht="37.5">
      <c r="A130" s="74"/>
      <c r="B130" s="64"/>
      <c r="C130" s="41" t="s">
        <v>127</v>
      </c>
      <c r="D130" s="20">
        <v>0</v>
      </c>
      <c r="E130" s="20">
        <v>0</v>
      </c>
      <c r="F130" s="20">
        <v>10814.22</v>
      </c>
      <c r="G130" s="20">
        <v>8920.86</v>
      </c>
      <c r="H130" s="20">
        <v>8920.86</v>
      </c>
      <c r="I130" s="20">
        <v>8920.86</v>
      </c>
      <c r="J130" s="19">
        <f t="shared" si="50"/>
        <v>37576.800000000003</v>
      </c>
      <c r="K130" s="36"/>
      <c r="L130" s="37"/>
      <c r="M130" s="37"/>
      <c r="N130" s="37"/>
      <c r="O130" s="37"/>
      <c r="P130" s="36"/>
      <c r="Q130" s="36"/>
    </row>
    <row r="131" spans="1:17" s="6" customFormat="1" ht="56.25">
      <c r="A131" s="74"/>
      <c r="B131" s="64"/>
      <c r="C131" s="41" t="s">
        <v>61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19">
        <f t="shared" si="50"/>
        <v>0</v>
      </c>
      <c r="K131" s="36"/>
      <c r="L131" s="37"/>
      <c r="M131" s="37"/>
      <c r="N131" s="37"/>
      <c r="O131" s="37"/>
      <c r="P131" s="36"/>
      <c r="Q131" s="36"/>
    </row>
    <row r="132" spans="1:17" s="6" customFormat="1" ht="56.25">
      <c r="A132" s="74"/>
      <c r="B132" s="64"/>
      <c r="C132" s="41" t="s">
        <v>78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19">
        <f t="shared" si="50"/>
        <v>0</v>
      </c>
      <c r="K132" s="36"/>
      <c r="L132" s="37"/>
      <c r="M132" s="37"/>
      <c r="N132" s="37"/>
      <c r="O132" s="37"/>
      <c r="P132" s="36"/>
      <c r="Q132" s="36"/>
    </row>
    <row r="133" spans="1:17" s="6" customFormat="1" ht="37.5">
      <c r="A133" s="74"/>
      <c r="B133" s="64"/>
      <c r="C133" s="41" t="s">
        <v>54</v>
      </c>
      <c r="D133" s="20">
        <f t="shared" ref="D133:I133" si="52">D134</f>
        <v>94.44</v>
      </c>
      <c r="E133" s="20">
        <f t="shared" si="52"/>
        <v>7428.15</v>
      </c>
      <c r="F133" s="20">
        <f t="shared" si="52"/>
        <v>336.47</v>
      </c>
      <c r="G133" s="20">
        <f t="shared" si="52"/>
        <v>2451.38</v>
      </c>
      <c r="H133" s="20">
        <f t="shared" si="52"/>
        <v>1303.3399999999999</v>
      </c>
      <c r="I133" s="20">
        <f t="shared" si="52"/>
        <v>1303.3399999999999</v>
      </c>
      <c r="J133" s="19">
        <f t="shared" ref="J133:J138" si="53">SUM(D133:I133)</f>
        <v>12917.119999999999</v>
      </c>
      <c r="K133" s="36"/>
      <c r="L133" s="37"/>
      <c r="M133" s="37"/>
      <c r="N133" s="37"/>
      <c r="O133" s="37"/>
      <c r="P133" s="36"/>
      <c r="Q133" s="36"/>
    </row>
    <row r="134" spans="1:17" s="6" customFormat="1" ht="37.5">
      <c r="A134" s="74"/>
      <c r="B134" s="64"/>
      <c r="C134" s="41" t="s">
        <v>79</v>
      </c>
      <c r="D134" s="20">
        <v>94.44</v>
      </c>
      <c r="E134" s="20">
        <v>7428.15</v>
      </c>
      <c r="F134" s="20">
        <v>336.47</v>
      </c>
      <c r="G134" s="20">
        <v>2451.38</v>
      </c>
      <c r="H134" s="20">
        <v>1303.3399999999999</v>
      </c>
      <c r="I134" s="20">
        <v>1303.3399999999999</v>
      </c>
      <c r="J134" s="19">
        <f t="shared" si="53"/>
        <v>12917.119999999999</v>
      </c>
      <c r="K134" s="36"/>
      <c r="L134" s="37"/>
      <c r="M134" s="37"/>
      <c r="N134" s="37"/>
      <c r="O134" s="37"/>
      <c r="P134" s="36"/>
      <c r="Q134" s="36"/>
    </row>
    <row r="135" spans="1:17" s="6" customFormat="1" ht="37.5">
      <c r="A135" s="74"/>
      <c r="B135" s="64"/>
      <c r="C135" s="41" t="s">
        <v>44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19">
        <f t="shared" si="53"/>
        <v>0</v>
      </c>
      <c r="K135" s="36"/>
      <c r="L135" s="37"/>
      <c r="M135" s="37"/>
      <c r="N135" s="37"/>
      <c r="O135" s="37"/>
      <c r="P135" s="36"/>
      <c r="Q135" s="36"/>
    </row>
    <row r="136" spans="1:17" s="6" customFormat="1" ht="56.25">
      <c r="A136" s="74"/>
      <c r="B136" s="64"/>
      <c r="C136" s="41" t="s">
        <v>97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19">
        <f t="shared" si="53"/>
        <v>0</v>
      </c>
      <c r="K136" s="36"/>
      <c r="L136" s="37"/>
      <c r="M136" s="37"/>
      <c r="N136" s="37"/>
      <c r="O136" s="37"/>
      <c r="P136" s="36"/>
      <c r="Q136" s="36"/>
    </row>
    <row r="137" spans="1:17" s="6" customFormat="1" ht="20.25">
      <c r="A137" s="74"/>
      <c r="B137" s="64"/>
      <c r="C137" s="41" t="s">
        <v>31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19">
        <f t="shared" si="53"/>
        <v>0</v>
      </c>
      <c r="K137" s="36"/>
      <c r="L137" s="37"/>
      <c r="M137" s="37"/>
      <c r="N137" s="37"/>
      <c r="O137" s="37"/>
      <c r="P137" s="36"/>
      <c r="Q137" s="36"/>
    </row>
    <row r="138" spans="1:17" s="6" customFormat="1" ht="20.25">
      <c r="A138" s="74"/>
      <c r="B138" s="64"/>
      <c r="C138" s="41" t="s">
        <v>30</v>
      </c>
      <c r="D138" s="20">
        <v>110.4</v>
      </c>
      <c r="E138" s="20">
        <v>1635.78</v>
      </c>
      <c r="F138" s="20">
        <v>73.58</v>
      </c>
      <c r="G138" s="20">
        <v>240</v>
      </c>
      <c r="H138" s="20">
        <v>240</v>
      </c>
      <c r="I138" s="20">
        <v>240</v>
      </c>
      <c r="J138" s="19">
        <f t="shared" si="53"/>
        <v>2539.7600000000002</v>
      </c>
      <c r="K138" s="36"/>
      <c r="L138" s="37"/>
      <c r="M138" s="37"/>
      <c r="N138" s="37"/>
      <c r="O138" s="37"/>
      <c r="P138" s="36"/>
      <c r="Q138" s="36"/>
    </row>
    <row r="139" spans="1:17" s="5" customFormat="1" ht="56.25">
      <c r="A139" s="43" t="s">
        <v>107</v>
      </c>
      <c r="B139" s="39" t="s">
        <v>108</v>
      </c>
      <c r="C139" s="40"/>
      <c r="D139" s="19">
        <f t="shared" ref="D139:J139" si="54">D140+D153</f>
        <v>0</v>
      </c>
      <c r="E139" s="19">
        <f t="shared" si="54"/>
        <v>10217.94</v>
      </c>
      <c r="F139" s="19">
        <f t="shared" si="54"/>
        <v>15284.89</v>
      </c>
      <c r="G139" s="19">
        <f t="shared" si="54"/>
        <v>21030.11</v>
      </c>
      <c r="H139" s="19">
        <f t="shared" si="54"/>
        <v>21030.11</v>
      </c>
      <c r="I139" s="19">
        <f t="shared" si="54"/>
        <v>21030.11</v>
      </c>
      <c r="J139" s="19">
        <f t="shared" si="54"/>
        <v>88593.16</v>
      </c>
      <c r="K139" s="10"/>
      <c r="L139" s="27"/>
      <c r="M139" s="27"/>
      <c r="N139" s="27"/>
      <c r="O139" s="27"/>
      <c r="P139" s="10"/>
      <c r="Q139" s="10"/>
    </row>
    <row r="140" spans="1:17" s="6" customFormat="1" ht="20.25">
      <c r="A140" s="75"/>
      <c r="B140" s="64"/>
      <c r="C140" s="41" t="s">
        <v>16</v>
      </c>
      <c r="D140" s="20">
        <f t="shared" ref="D140:I140" si="55">D141+D144+D148</f>
        <v>0</v>
      </c>
      <c r="E140" s="20">
        <f t="shared" si="55"/>
        <v>10217.94</v>
      </c>
      <c r="F140" s="20">
        <f t="shared" si="55"/>
        <v>15284.89</v>
      </c>
      <c r="G140" s="20">
        <f t="shared" si="55"/>
        <v>21030.11</v>
      </c>
      <c r="H140" s="20">
        <f t="shared" si="55"/>
        <v>21030.11</v>
      </c>
      <c r="I140" s="20">
        <f t="shared" si="55"/>
        <v>21030.11</v>
      </c>
      <c r="J140" s="19">
        <f t="shared" ref="J140:J147" si="56">SUM(D140:I140)</f>
        <v>88593.16</v>
      </c>
      <c r="K140" s="36"/>
      <c r="L140" s="37"/>
      <c r="M140" s="37"/>
      <c r="N140" s="37"/>
      <c r="O140" s="37"/>
      <c r="P140" s="36"/>
      <c r="Q140" s="36"/>
    </row>
    <row r="141" spans="1:17" s="6" customFormat="1" ht="37.5">
      <c r="A141" s="75"/>
      <c r="B141" s="64"/>
      <c r="C141" s="41" t="s">
        <v>133</v>
      </c>
      <c r="D141" s="20">
        <f t="shared" ref="D141:I141" si="57">D142</f>
        <v>0</v>
      </c>
      <c r="E141" s="20">
        <f t="shared" si="57"/>
        <v>0</v>
      </c>
      <c r="F141" s="20">
        <f t="shared" si="57"/>
        <v>0</v>
      </c>
      <c r="G141" s="20">
        <f t="shared" si="57"/>
        <v>0</v>
      </c>
      <c r="H141" s="20">
        <f t="shared" si="57"/>
        <v>0</v>
      </c>
      <c r="I141" s="20">
        <f t="shared" si="57"/>
        <v>0</v>
      </c>
      <c r="J141" s="19">
        <f t="shared" si="56"/>
        <v>0</v>
      </c>
      <c r="K141" s="36"/>
      <c r="L141" s="37"/>
      <c r="M141" s="37"/>
      <c r="N141" s="37"/>
      <c r="O141" s="37"/>
      <c r="P141" s="36"/>
      <c r="Q141" s="36"/>
    </row>
    <row r="142" spans="1:17" s="6" customFormat="1" ht="37.5">
      <c r="A142" s="75"/>
      <c r="B142" s="64"/>
      <c r="C142" s="41" t="s">
        <v>129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19">
        <f t="shared" si="56"/>
        <v>0</v>
      </c>
      <c r="K142" s="36"/>
      <c r="L142" s="37"/>
      <c r="M142" s="37"/>
      <c r="N142" s="37"/>
      <c r="O142" s="37"/>
      <c r="P142" s="36"/>
      <c r="Q142" s="36"/>
    </row>
    <row r="143" spans="1:17" s="6" customFormat="1" ht="20.25">
      <c r="A143" s="75"/>
      <c r="B143" s="64"/>
      <c r="C143" s="41" t="s">
        <v>33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19">
        <f t="shared" si="56"/>
        <v>0</v>
      </c>
      <c r="K143" s="36"/>
      <c r="L143" s="37"/>
      <c r="M143" s="37"/>
      <c r="N143" s="37"/>
      <c r="O143" s="37"/>
      <c r="P143" s="36"/>
      <c r="Q143" s="36"/>
    </row>
    <row r="144" spans="1:17" s="6" customFormat="1" ht="37.5">
      <c r="A144" s="75"/>
      <c r="B144" s="64"/>
      <c r="C144" s="41" t="s">
        <v>130</v>
      </c>
      <c r="D144" s="20">
        <f t="shared" ref="D144:I144" si="58">D145+D146</f>
        <v>0</v>
      </c>
      <c r="E144" s="20">
        <f t="shared" si="58"/>
        <v>9707.0400000000009</v>
      </c>
      <c r="F144" s="20">
        <f t="shared" si="58"/>
        <v>14520.65</v>
      </c>
      <c r="G144" s="20">
        <f t="shared" si="58"/>
        <v>19978.61</v>
      </c>
      <c r="H144" s="20">
        <f t="shared" si="58"/>
        <v>19978.61</v>
      </c>
      <c r="I144" s="20">
        <f t="shared" si="58"/>
        <v>19978.61</v>
      </c>
      <c r="J144" s="19">
        <f t="shared" si="56"/>
        <v>84163.520000000004</v>
      </c>
      <c r="K144" s="36"/>
      <c r="L144" s="37"/>
      <c r="M144" s="37"/>
      <c r="N144" s="37"/>
      <c r="O144" s="37"/>
      <c r="P144" s="36"/>
      <c r="Q144" s="36"/>
    </row>
    <row r="145" spans="1:17" s="6" customFormat="1" ht="37.5">
      <c r="A145" s="75"/>
      <c r="B145" s="64"/>
      <c r="C145" s="41" t="s">
        <v>132</v>
      </c>
      <c r="D145" s="20">
        <v>0</v>
      </c>
      <c r="E145" s="20">
        <v>9707.0400000000009</v>
      </c>
      <c r="F145" s="20">
        <v>14520.65</v>
      </c>
      <c r="G145" s="20">
        <v>19978.61</v>
      </c>
      <c r="H145" s="20">
        <v>19978.61</v>
      </c>
      <c r="I145" s="20">
        <v>19978.61</v>
      </c>
      <c r="J145" s="19">
        <f t="shared" si="56"/>
        <v>84163.520000000004</v>
      </c>
      <c r="K145" s="36"/>
      <c r="L145" s="37"/>
      <c r="M145" s="37"/>
      <c r="N145" s="37"/>
      <c r="O145" s="37"/>
      <c r="P145" s="36"/>
      <c r="Q145" s="36"/>
    </row>
    <row r="146" spans="1:17" s="6" customFormat="1" ht="56.25">
      <c r="A146" s="75"/>
      <c r="B146" s="64"/>
      <c r="C146" s="41" t="s">
        <v>72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19">
        <f t="shared" si="56"/>
        <v>0</v>
      </c>
      <c r="K146" s="36"/>
      <c r="L146" s="37"/>
      <c r="M146" s="37"/>
      <c r="N146" s="37"/>
      <c r="O146" s="37"/>
      <c r="P146" s="36"/>
      <c r="Q146" s="36"/>
    </row>
    <row r="147" spans="1:17" s="6" customFormat="1" ht="56.25">
      <c r="A147" s="75"/>
      <c r="B147" s="64"/>
      <c r="C147" s="41" t="s">
        <v>71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19">
        <f t="shared" si="56"/>
        <v>0</v>
      </c>
      <c r="K147" s="36"/>
      <c r="L147" s="37"/>
      <c r="M147" s="37"/>
      <c r="N147" s="37"/>
      <c r="O147" s="37"/>
      <c r="P147" s="36"/>
      <c r="Q147" s="36"/>
    </row>
    <row r="148" spans="1:17" s="6" customFormat="1" ht="37.5">
      <c r="A148" s="75"/>
      <c r="B148" s="64"/>
      <c r="C148" s="41" t="s">
        <v>55</v>
      </c>
      <c r="D148" s="20">
        <f>D149+D150</f>
        <v>0</v>
      </c>
      <c r="E148" s="20">
        <f>E149+E150</f>
        <v>510.9</v>
      </c>
      <c r="F148" s="20">
        <f>F149</f>
        <v>764.24</v>
      </c>
      <c r="G148" s="20">
        <f>G149</f>
        <v>1051.5</v>
      </c>
      <c r="H148" s="20">
        <f>H149</f>
        <v>1051.5</v>
      </c>
      <c r="I148" s="20">
        <f>I149</f>
        <v>1051.5</v>
      </c>
      <c r="J148" s="19">
        <f t="shared" ref="J148:J153" si="59">SUM(D148:I148)</f>
        <v>4429.6399999999994</v>
      </c>
      <c r="K148" s="36"/>
      <c r="L148" s="37"/>
      <c r="M148" s="37"/>
      <c r="N148" s="37"/>
      <c r="O148" s="37"/>
      <c r="P148" s="36"/>
      <c r="Q148" s="36"/>
    </row>
    <row r="149" spans="1:17" s="6" customFormat="1" ht="37.5">
      <c r="A149" s="75"/>
      <c r="B149" s="64"/>
      <c r="C149" s="41" t="s">
        <v>66</v>
      </c>
      <c r="D149" s="20">
        <v>0</v>
      </c>
      <c r="E149" s="20">
        <v>510.9</v>
      </c>
      <c r="F149" s="20">
        <v>764.24</v>
      </c>
      <c r="G149" s="20">
        <v>1051.5</v>
      </c>
      <c r="H149" s="20">
        <v>1051.5</v>
      </c>
      <c r="I149" s="20">
        <v>1051.5</v>
      </c>
      <c r="J149" s="19">
        <f t="shared" si="59"/>
        <v>4429.6399999999994</v>
      </c>
      <c r="K149" s="36"/>
      <c r="L149" s="37"/>
      <c r="M149" s="37"/>
      <c r="N149" s="37"/>
      <c r="O149" s="37"/>
      <c r="P149" s="36"/>
      <c r="Q149" s="36"/>
    </row>
    <row r="150" spans="1:17" s="6" customFormat="1" ht="37.5">
      <c r="A150" s="75"/>
      <c r="B150" s="64"/>
      <c r="C150" s="41" t="s">
        <v>44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19">
        <f t="shared" si="59"/>
        <v>0</v>
      </c>
      <c r="K150" s="36"/>
      <c r="L150" s="37"/>
      <c r="M150" s="37"/>
      <c r="N150" s="37"/>
      <c r="O150" s="37"/>
      <c r="P150" s="36"/>
      <c r="Q150" s="36"/>
    </row>
    <row r="151" spans="1:17" s="6" customFormat="1" ht="56.25">
      <c r="A151" s="75"/>
      <c r="B151" s="64"/>
      <c r="C151" s="41" t="s">
        <v>80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19">
        <f t="shared" si="59"/>
        <v>0</v>
      </c>
      <c r="K151" s="36"/>
      <c r="L151" s="37"/>
      <c r="M151" s="37"/>
      <c r="N151" s="37"/>
      <c r="O151" s="37"/>
      <c r="P151" s="36"/>
      <c r="Q151" s="36"/>
    </row>
    <row r="152" spans="1:17" s="6" customFormat="1" ht="20.25">
      <c r="A152" s="75"/>
      <c r="B152" s="64"/>
      <c r="C152" s="41" t="s">
        <v>29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19">
        <f t="shared" si="59"/>
        <v>0</v>
      </c>
      <c r="K152" s="36"/>
      <c r="L152" s="37"/>
      <c r="M152" s="37"/>
      <c r="N152" s="37"/>
      <c r="O152" s="37"/>
      <c r="P152" s="36"/>
      <c r="Q152" s="36"/>
    </row>
    <row r="153" spans="1:17" s="6" customFormat="1" ht="20.25">
      <c r="A153" s="75"/>
      <c r="B153" s="64"/>
      <c r="C153" s="41" t="s">
        <v>30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f>H153</f>
        <v>0</v>
      </c>
      <c r="J153" s="19">
        <f t="shared" si="59"/>
        <v>0</v>
      </c>
      <c r="K153" s="36"/>
      <c r="L153" s="37"/>
      <c r="M153" s="37"/>
      <c r="N153" s="37"/>
      <c r="O153" s="37"/>
      <c r="P153" s="36"/>
      <c r="Q153" s="36"/>
    </row>
    <row r="154" spans="1:17" s="5" customFormat="1" ht="56.25">
      <c r="A154" s="43" t="s">
        <v>49</v>
      </c>
      <c r="B154" s="39" t="s">
        <v>45</v>
      </c>
      <c r="C154" s="40"/>
      <c r="D154" s="19">
        <f t="shared" ref="D154:J154" si="60">D155+D168</f>
        <v>1732.04</v>
      </c>
      <c r="E154" s="19">
        <f t="shared" si="60"/>
        <v>1825.4299999999998</v>
      </c>
      <c r="F154" s="19">
        <f t="shared" si="60"/>
        <v>1447.3700000000001</v>
      </c>
      <c r="G154" s="19">
        <f t="shared" si="60"/>
        <v>1445.44</v>
      </c>
      <c r="H154" s="19">
        <f t="shared" si="60"/>
        <v>1633.06</v>
      </c>
      <c r="I154" s="19">
        <f t="shared" si="60"/>
        <v>0</v>
      </c>
      <c r="J154" s="19">
        <f t="shared" si="60"/>
        <v>8083.34</v>
      </c>
      <c r="K154" s="10"/>
      <c r="L154" s="27"/>
      <c r="M154" s="27"/>
      <c r="N154" s="27"/>
      <c r="O154" s="27"/>
      <c r="P154" s="10"/>
      <c r="Q154" s="10"/>
    </row>
    <row r="155" spans="1:17" s="6" customFormat="1" ht="20.25">
      <c r="A155" s="75"/>
      <c r="B155" s="64"/>
      <c r="C155" s="41" t="s">
        <v>16</v>
      </c>
      <c r="D155" s="20">
        <f t="shared" ref="D155:I155" si="61">D156+D159+D163</f>
        <v>1732.04</v>
      </c>
      <c r="E155" s="20">
        <f t="shared" si="61"/>
        <v>1825.4299999999998</v>
      </c>
      <c r="F155" s="20">
        <f t="shared" si="61"/>
        <v>1447.3700000000001</v>
      </c>
      <c r="G155" s="20">
        <f t="shared" si="61"/>
        <v>1445.44</v>
      </c>
      <c r="H155" s="20">
        <f t="shared" si="61"/>
        <v>1633.06</v>
      </c>
      <c r="I155" s="20">
        <f t="shared" si="61"/>
        <v>0</v>
      </c>
      <c r="J155" s="19">
        <f t="shared" ref="J155:J168" si="62">SUM(D155:I155)</f>
        <v>8083.34</v>
      </c>
      <c r="K155" s="36"/>
      <c r="L155" s="37"/>
      <c r="M155" s="37"/>
      <c r="N155" s="37"/>
      <c r="O155" s="37"/>
      <c r="P155" s="36"/>
      <c r="Q155" s="36"/>
    </row>
    <row r="156" spans="1:17" s="6" customFormat="1" ht="37.5">
      <c r="A156" s="75"/>
      <c r="B156" s="64"/>
      <c r="C156" s="41" t="s">
        <v>134</v>
      </c>
      <c r="D156" s="20">
        <f t="shared" ref="D156:I156" si="63">D157</f>
        <v>1546.71</v>
      </c>
      <c r="E156" s="20">
        <f t="shared" si="63"/>
        <v>1805.37</v>
      </c>
      <c r="F156" s="20">
        <f t="shared" si="63"/>
        <v>1431.46</v>
      </c>
      <c r="G156" s="20">
        <f t="shared" si="63"/>
        <v>1429.55</v>
      </c>
      <c r="H156" s="20">
        <f t="shared" si="63"/>
        <v>1615.12</v>
      </c>
      <c r="I156" s="20">
        <f t="shared" si="63"/>
        <v>0</v>
      </c>
      <c r="J156" s="19">
        <f t="shared" si="62"/>
        <v>7828.21</v>
      </c>
      <c r="K156" s="36"/>
      <c r="L156" s="37"/>
      <c r="M156" s="37"/>
      <c r="N156" s="37"/>
      <c r="O156" s="37"/>
      <c r="P156" s="36"/>
      <c r="Q156" s="36"/>
    </row>
    <row r="157" spans="1:17" s="6" customFormat="1" ht="37.5">
      <c r="A157" s="75"/>
      <c r="B157" s="64"/>
      <c r="C157" s="41" t="s">
        <v>135</v>
      </c>
      <c r="D157" s="20">
        <v>1546.71</v>
      </c>
      <c r="E157" s="20">
        <v>1805.37</v>
      </c>
      <c r="F157" s="20">
        <v>1431.46</v>
      </c>
      <c r="G157" s="20">
        <v>1429.55</v>
      </c>
      <c r="H157" s="20">
        <v>1615.12</v>
      </c>
      <c r="I157" s="20">
        <v>0</v>
      </c>
      <c r="J157" s="19">
        <f t="shared" si="62"/>
        <v>7828.21</v>
      </c>
      <c r="K157" s="36"/>
      <c r="L157" s="37"/>
      <c r="M157" s="37"/>
      <c r="N157" s="37"/>
      <c r="O157" s="37"/>
      <c r="P157" s="36"/>
      <c r="Q157" s="36"/>
    </row>
    <row r="158" spans="1:17" s="6" customFormat="1" ht="20.25">
      <c r="A158" s="75"/>
      <c r="B158" s="64"/>
      <c r="C158" s="41" t="s">
        <v>33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19">
        <f t="shared" si="62"/>
        <v>0</v>
      </c>
      <c r="K158" s="36"/>
      <c r="L158" s="37"/>
      <c r="M158" s="37"/>
      <c r="N158" s="37"/>
      <c r="O158" s="37"/>
      <c r="P158" s="36"/>
      <c r="Q158" s="36"/>
    </row>
    <row r="159" spans="1:17" s="6" customFormat="1" ht="37.5">
      <c r="A159" s="75"/>
      <c r="B159" s="64"/>
      <c r="C159" s="41" t="s">
        <v>136</v>
      </c>
      <c r="D159" s="20">
        <f t="shared" ref="D159:I159" si="64">D160+D161</f>
        <v>98.73</v>
      </c>
      <c r="E159" s="20">
        <f t="shared" si="64"/>
        <v>18.239999999999998</v>
      </c>
      <c r="F159" s="20">
        <f t="shared" si="64"/>
        <v>14.46</v>
      </c>
      <c r="G159" s="20">
        <f t="shared" si="64"/>
        <v>14.44</v>
      </c>
      <c r="H159" s="20">
        <f t="shared" si="64"/>
        <v>16.309999999999999</v>
      </c>
      <c r="I159" s="20">
        <f t="shared" si="64"/>
        <v>0</v>
      </c>
      <c r="J159" s="19">
        <f t="shared" si="62"/>
        <v>162.18</v>
      </c>
      <c r="K159" s="36"/>
      <c r="L159" s="37"/>
      <c r="M159" s="37"/>
      <c r="N159" s="37"/>
      <c r="O159" s="37"/>
      <c r="P159" s="36"/>
      <c r="Q159" s="36"/>
    </row>
    <row r="160" spans="1:17" s="6" customFormat="1" ht="37.5">
      <c r="A160" s="75"/>
      <c r="B160" s="64"/>
      <c r="C160" s="41" t="s">
        <v>137</v>
      </c>
      <c r="D160" s="20">
        <v>98.73</v>
      </c>
      <c r="E160" s="20">
        <v>18.239999999999998</v>
      </c>
      <c r="F160" s="20">
        <v>14.46</v>
      </c>
      <c r="G160" s="20">
        <v>14.44</v>
      </c>
      <c r="H160" s="20">
        <v>16.309999999999999</v>
      </c>
      <c r="I160" s="20">
        <v>0</v>
      </c>
      <c r="J160" s="19">
        <f t="shared" si="62"/>
        <v>162.18</v>
      </c>
      <c r="K160" s="36"/>
      <c r="L160" s="37"/>
      <c r="M160" s="37"/>
      <c r="N160" s="37"/>
      <c r="O160" s="37"/>
      <c r="P160" s="36"/>
      <c r="Q160" s="36"/>
    </row>
    <row r="161" spans="1:17" s="6" customFormat="1" ht="56.25">
      <c r="A161" s="75"/>
      <c r="B161" s="64"/>
      <c r="C161" s="41" t="s">
        <v>72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19">
        <f t="shared" si="62"/>
        <v>0</v>
      </c>
      <c r="K161" s="36"/>
      <c r="L161" s="37"/>
      <c r="M161" s="37"/>
      <c r="N161" s="37"/>
      <c r="O161" s="37"/>
      <c r="P161" s="36"/>
      <c r="Q161" s="36"/>
    </row>
    <row r="162" spans="1:17" s="6" customFormat="1" ht="56.25">
      <c r="A162" s="75"/>
      <c r="B162" s="64"/>
      <c r="C162" s="41" t="s">
        <v>71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19">
        <f t="shared" si="62"/>
        <v>0</v>
      </c>
      <c r="K162" s="36"/>
      <c r="L162" s="37"/>
      <c r="M162" s="37"/>
      <c r="N162" s="37"/>
      <c r="O162" s="37"/>
      <c r="P162" s="36"/>
      <c r="Q162" s="36"/>
    </row>
    <row r="163" spans="1:17" s="6" customFormat="1" ht="37.5">
      <c r="A163" s="75"/>
      <c r="B163" s="64"/>
      <c r="C163" s="41" t="s">
        <v>55</v>
      </c>
      <c r="D163" s="20">
        <f>D164+D165</f>
        <v>86.6</v>
      </c>
      <c r="E163" s="20">
        <f>E164+E165</f>
        <v>1.82</v>
      </c>
      <c r="F163" s="20">
        <f>F164</f>
        <v>1.45</v>
      </c>
      <c r="G163" s="20">
        <f>G164</f>
        <v>1.45</v>
      </c>
      <c r="H163" s="20">
        <f>H164</f>
        <v>1.63</v>
      </c>
      <c r="I163" s="20">
        <f>I164</f>
        <v>0</v>
      </c>
      <c r="J163" s="19">
        <f t="shared" si="62"/>
        <v>92.949999999999989</v>
      </c>
      <c r="K163" s="36"/>
      <c r="L163" s="37"/>
      <c r="M163" s="37"/>
      <c r="N163" s="37"/>
      <c r="O163" s="37"/>
      <c r="P163" s="36"/>
      <c r="Q163" s="36"/>
    </row>
    <row r="164" spans="1:17" s="6" customFormat="1" ht="37.5">
      <c r="A164" s="75"/>
      <c r="B164" s="64"/>
      <c r="C164" s="41" t="s">
        <v>66</v>
      </c>
      <c r="D164" s="20">
        <v>86.6</v>
      </c>
      <c r="E164" s="20">
        <v>1.82</v>
      </c>
      <c r="F164" s="20">
        <v>1.45</v>
      </c>
      <c r="G164" s="20">
        <v>1.45</v>
      </c>
      <c r="H164" s="20">
        <v>1.63</v>
      </c>
      <c r="I164" s="20">
        <v>0</v>
      </c>
      <c r="J164" s="19">
        <f t="shared" si="62"/>
        <v>92.949999999999989</v>
      </c>
      <c r="K164" s="36"/>
      <c r="L164" s="37"/>
      <c r="M164" s="37"/>
      <c r="N164" s="37"/>
      <c r="O164" s="37"/>
      <c r="P164" s="36"/>
      <c r="Q164" s="36"/>
    </row>
    <row r="165" spans="1:17" s="6" customFormat="1" ht="37.5">
      <c r="A165" s="75"/>
      <c r="B165" s="64"/>
      <c r="C165" s="41" t="s">
        <v>44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19">
        <f t="shared" si="62"/>
        <v>0</v>
      </c>
      <c r="K165" s="36"/>
      <c r="L165" s="37"/>
      <c r="M165" s="37"/>
      <c r="N165" s="37"/>
      <c r="O165" s="37"/>
      <c r="P165" s="36"/>
      <c r="Q165" s="36"/>
    </row>
    <row r="166" spans="1:17" s="6" customFormat="1" ht="56.25">
      <c r="A166" s="75"/>
      <c r="B166" s="64"/>
      <c r="C166" s="41" t="s">
        <v>80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19">
        <f t="shared" si="62"/>
        <v>0</v>
      </c>
      <c r="K166" s="36"/>
      <c r="L166" s="37"/>
      <c r="M166" s="37"/>
      <c r="N166" s="37"/>
      <c r="O166" s="37"/>
      <c r="P166" s="36"/>
      <c r="Q166" s="36"/>
    </row>
    <row r="167" spans="1:17" s="6" customFormat="1" ht="20.25">
      <c r="A167" s="75"/>
      <c r="B167" s="64"/>
      <c r="C167" s="41" t="s">
        <v>29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19">
        <f t="shared" si="62"/>
        <v>0</v>
      </c>
      <c r="K167" s="36"/>
      <c r="L167" s="37"/>
      <c r="M167" s="37"/>
      <c r="N167" s="37"/>
      <c r="O167" s="37"/>
      <c r="P167" s="36"/>
      <c r="Q167" s="36"/>
    </row>
    <row r="168" spans="1:17" s="6" customFormat="1" ht="20.25">
      <c r="A168" s="75"/>
      <c r="B168" s="64"/>
      <c r="C168" s="41" t="s">
        <v>30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f>H168</f>
        <v>0</v>
      </c>
      <c r="J168" s="19">
        <f t="shared" si="62"/>
        <v>0</v>
      </c>
      <c r="K168" s="36"/>
      <c r="L168" s="37"/>
      <c r="M168" s="37"/>
      <c r="N168" s="37"/>
      <c r="O168" s="37"/>
      <c r="P168" s="36"/>
      <c r="Q168" s="36"/>
    </row>
    <row r="169" spans="1:17" s="11" customFormat="1" ht="56.25">
      <c r="A169" s="43" t="s">
        <v>48</v>
      </c>
      <c r="B169" s="39" t="s">
        <v>151</v>
      </c>
      <c r="C169" s="49"/>
      <c r="D169" s="19">
        <f t="shared" ref="D169:I169" si="65">D170+D184</f>
        <v>196570.88999999998</v>
      </c>
      <c r="E169" s="19">
        <f t="shared" si="65"/>
        <v>208170.12</v>
      </c>
      <c r="F169" s="19">
        <f t="shared" si="65"/>
        <v>47427.299999999996</v>
      </c>
      <c r="G169" s="19">
        <f t="shared" si="65"/>
        <v>0</v>
      </c>
      <c r="H169" s="19">
        <f t="shared" si="65"/>
        <v>0</v>
      </c>
      <c r="I169" s="19">
        <f t="shared" si="65"/>
        <v>0</v>
      </c>
      <c r="J169" s="19">
        <f>I169+H169+G169+F169+E169+D169</f>
        <v>452168.30999999994</v>
      </c>
      <c r="K169" s="50"/>
      <c r="L169" s="27"/>
      <c r="M169" s="27"/>
      <c r="N169" s="27"/>
      <c r="O169" s="27"/>
      <c r="P169" s="50"/>
      <c r="Q169" s="50"/>
    </row>
    <row r="170" spans="1:17" s="6" customFormat="1" ht="20.25">
      <c r="A170" s="74"/>
      <c r="B170" s="64"/>
      <c r="C170" s="41" t="s">
        <v>16</v>
      </c>
      <c r="D170" s="20">
        <f t="shared" ref="D170:I170" si="66">D171+D175+D179</f>
        <v>196570.88999999998</v>
      </c>
      <c r="E170" s="20">
        <f t="shared" si="66"/>
        <v>208170.12</v>
      </c>
      <c r="F170" s="20">
        <f t="shared" si="66"/>
        <v>47427.299999999996</v>
      </c>
      <c r="G170" s="20">
        <f t="shared" si="66"/>
        <v>0</v>
      </c>
      <c r="H170" s="20">
        <f t="shared" si="66"/>
        <v>0</v>
      </c>
      <c r="I170" s="20">
        <f t="shared" si="66"/>
        <v>0</v>
      </c>
      <c r="J170" s="19">
        <f t="shared" ref="J170:J184" si="67">I170+H170+G170+F170+E170+D170</f>
        <v>452168.30999999994</v>
      </c>
      <c r="K170" s="36"/>
      <c r="L170" s="37"/>
      <c r="M170" s="37"/>
      <c r="N170" s="37"/>
      <c r="O170" s="37"/>
      <c r="P170" s="36"/>
      <c r="Q170" s="36"/>
    </row>
    <row r="171" spans="1:17" s="6" customFormat="1" ht="37.5">
      <c r="A171" s="74"/>
      <c r="B171" s="64"/>
      <c r="C171" s="41" t="s">
        <v>98</v>
      </c>
      <c r="D171" s="20">
        <f>D172+D173+D174</f>
        <v>182928.87</v>
      </c>
      <c r="E171" s="20">
        <f t="shared" ref="E171:I171" si="68">E172+E173+E174</f>
        <v>89610.08</v>
      </c>
      <c r="F171" s="20">
        <f t="shared" si="68"/>
        <v>0</v>
      </c>
      <c r="G171" s="20">
        <f t="shared" si="68"/>
        <v>0</v>
      </c>
      <c r="H171" s="20">
        <f t="shared" si="68"/>
        <v>0</v>
      </c>
      <c r="I171" s="20">
        <f t="shared" si="68"/>
        <v>0</v>
      </c>
      <c r="J171" s="19">
        <f t="shared" si="67"/>
        <v>272538.95</v>
      </c>
      <c r="K171" s="36"/>
      <c r="L171" s="37"/>
      <c r="M171" s="37"/>
      <c r="N171" s="37"/>
      <c r="O171" s="37"/>
      <c r="P171" s="36"/>
      <c r="Q171" s="36"/>
    </row>
    <row r="172" spans="1:17" s="6" customFormat="1" ht="37.5">
      <c r="A172" s="74"/>
      <c r="B172" s="64"/>
      <c r="C172" s="41" t="s">
        <v>131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19">
        <f t="shared" si="67"/>
        <v>0</v>
      </c>
      <c r="K172" s="36"/>
      <c r="L172" s="37"/>
      <c r="M172" s="37"/>
      <c r="N172" s="37"/>
      <c r="O172" s="37"/>
      <c r="P172" s="36"/>
      <c r="Q172" s="36"/>
    </row>
    <row r="173" spans="1:17" s="6" customFormat="1" ht="37.5">
      <c r="A173" s="74"/>
      <c r="B173" s="64"/>
      <c r="C173" s="41" t="s">
        <v>44</v>
      </c>
      <c r="D173" s="20">
        <v>1880</v>
      </c>
      <c r="E173" s="20">
        <v>89610.08</v>
      </c>
      <c r="F173" s="20">
        <v>0</v>
      </c>
      <c r="G173" s="20">
        <v>0</v>
      </c>
      <c r="H173" s="20">
        <v>0</v>
      </c>
      <c r="I173" s="20">
        <v>0</v>
      </c>
      <c r="J173" s="19">
        <f t="shared" si="67"/>
        <v>91490.08</v>
      </c>
      <c r="K173" s="36"/>
      <c r="L173" s="37"/>
      <c r="M173" s="37"/>
      <c r="N173" s="37"/>
      <c r="O173" s="37"/>
      <c r="P173" s="36"/>
      <c r="Q173" s="36"/>
    </row>
    <row r="174" spans="1:17" s="6" customFormat="1" ht="56.25">
      <c r="A174" s="74"/>
      <c r="B174" s="64"/>
      <c r="C174" s="41" t="s">
        <v>99</v>
      </c>
      <c r="D174" s="20">
        <v>181048.87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19">
        <f t="shared" si="67"/>
        <v>181048.87</v>
      </c>
      <c r="K174" s="36"/>
      <c r="L174" s="37"/>
      <c r="M174" s="37"/>
      <c r="N174" s="37"/>
      <c r="O174" s="37"/>
      <c r="P174" s="36"/>
      <c r="Q174" s="36"/>
    </row>
    <row r="175" spans="1:17" s="6" customFormat="1" ht="37.5">
      <c r="A175" s="74"/>
      <c r="B175" s="64"/>
      <c r="C175" s="41" t="s">
        <v>130</v>
      </c>
      <c r="D175" s="20">
        <f>D176+D177+D178</f>
        <v>11676.31</v>
      </c>
      <c r="E175" s="20">
        <f t="shared" ref="E175:I175" si="69">E176+E177+E178</f>
        <v>116478.34</v>
      </c>
      <c r="F175" s="20">
        <f t="shared" si="69"/>
        <v>46953.03</v>
      </c>
      <c r="G175" s="20">
        <f t="shared" si="69"/>
        <v>0</v>
      </c>
      <c r="H175" s="20">
        <f t="shared" si="69"/>
        <v>0</v>
      </c>
      <c r="I175" s="20">
        <f t="shared" si="69"/>
        <v>0</v>
      </c>
      <c r="J175" s="19">
        <f t="shared" si="67"/>
        <v>175107.68</v>
      </c>
      <c r="K175" s="36"/>
      <c r="L175" s="37"/>
      <c r="M175" s="37"/>
      <c r="N175" s="37"/>
      <c r="O175" s="37"/>
      <c r="P175" s="36"/>
      <c r="Q175" s="36"/>
    </row>
    <row r="176" spans="1:17" s="6" customFormat="1" ht="37.5">
      <c r="A176" s="74"/>
      <c r="B176" s="64"/>
      <c r="C176" s="41" t="s">
        <v>138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19">
        <f t="shared" si="67"/>
        <v>0</v>
      </c>
      <c r="K176" s="36"/>
      <c r="L176" s="37"/>
      <c r="M176" s="37"/>
      <c r="N176" s="37"/>
      <c r="O176" s="37"/>
      <c r="P176" s="36"/>
      <c r="Q176" s="36"/>
    </row>
    <row r="177" spans="1:17" s="6" customFormat="1" ht="56.25">
      <c r="A177" s="74"/>
      <c r="B177" s="64"/>
      <c r="C177" s="41" t="s">
        <v>100</v>
      </c>
      <c r="D177" s="20">
        <v>11556.31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19">
        <f t="shared" si="67"/>
        <v>11556.31</v>
      </c>
      <c r="K177" s="36"/>
      <c r="L177" s="37"/>
      <c r="M177" s="37"/>
      <c r="N177" s="37"/>
      <c r="O177" s="37"/>
      <c r="P177" s="36"/>
      <c r="Q177" s="36"/>
    </row>
    <row r="178" spans="1:17" s="6" customFormat="1" ht="37.5">
      <c r="A178" s="74"/>
      <c r="B178" s="64"/>
      <c r="C178" s="41" t="s">
        <v>44</v>
      </c>
      <c r="D178" s="20">
        <v>120</v>
      </c>
      <c r="E178" s="20">
        <v>116478.34</v>
      </c>
      <c r="F178" s="20">
        <v>46953.03</v>
      </c>
      <c r="G178" s="20">
        <v>0</v>
      </c>
      <c r="H178" s="20">
        <v>0</v>
      </c>
      <c r="I178" s="20">
        <v>0</v>
      </c>
      <c r="J178" s="19">
        <f t="shared" si="67"/>
        <v>163551.37</v>
      </c>
      <c r="K178" s="36"/>
      <c r="L178" s="37"/>
      <c r="M178" s="37"/>
      <c r="N178" s="37"/>
      <c r="O178" s="37"/>
      <c r="P178" s="36"/>
      <c r="Q178" s="36"/>
    </row>
    <row r="179" spans="1:17" s="6" customFormat="1" ht="37.5">
      <c r="A179" s="74"/>
      <c r="B179" s="64"/>
      <c r="C179" s="41" t="s">
        <v>122</v>
      </c>
      <c r="D179" s="20">
        <f>D180+D181+D182</f>
        <v>1965.71</v>
      </c>
      <c r="E179" s="20">
        <f t="shared" ref="E179:I179" si="70">E180+E181+E182</f>
        <v>2081.6999999999998</v>
      </c>
      <c r="F179" s="20">
        <f t="shared" si="70"/>
        <v>474.27</v>
      </c>
      <c r="G179" s="20">
        <f t="shared" si="70"/>
        <v>0</v>
      </c>
      <c r="H179" s="20">
        <f t="shared" si="70"/>
        <v>0</v>
      </c>
      <c r="I179" s="20">
        <f t="shared" si="70"/>
        <v>0</v>
      </c>
      <c r="J179" s="19">
        <f t="shared" si="67"/>
        <v>4521.68</v>
      </c>
      <c r="K179" s="36"/>
      <c r="L179" s="37"/>
      <c r="M179" s="37"/>
      <c r="N179" s="37"/>
      <c r="O179" s="37"/>
      <c r="P179" s="36"/>
      <c r="Q179" s="36"/>
    </row>
    <row r="180" spans="1:17" s="6" customFormat="1" ht="37.5">
      <c r="A180" s="74"/>
      <c r="B180" s="64"/>
      <c r="C180" s="41" t="s">
        <v>139</v>
      </c>
      <c r="D180" s="2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19">
        <f t="shared" si="67"/>
        <v>0</v>
      </c>
      <c r="K180" s="36"/>
      <c r="L180" s="37"/>
      <c r="M180" s="37"/>
      <c r="N180" s="37"/>
      <c r="O180" s="37"/>
      <c r="P180" s="36"/>
      <c r="Q180" s="36"/>
    </row>
    <row r="181" spans="1:17" s="6" customFormat="1" ht="37.5">
      <c r="A181" s="74"/>
      <c r="B181" s="64"/>
      <c r="C181" s="41" t="s">
        <v>44</v>
      </c>
      <c r="D181" s="20">
        <v>20.2</v>
      </c>
      <c r="E181" s="20">
        <v>2081.6999999999998</v>
      </c>
      <c r="F181" s="20">
        <v>474.27</v>
      </c>
      <c r="G181" s="20">
        <v>0</v>
      </c>
      <c r="H181" s="20">
        <v>0</v>
      </c>
      <c r="I181" s="20">
        <v>0</v>
      </c>
      <c r="J181" s="19">
        <f t="shared" si="67"/>
        <v>2576.1699999999996</v>
      </c>
      <c r="K181" s="36"/>
      <c r="L181" s="37"/>
      <c r="M181" s="37"/>
      <c r="N181" s="37"/>
      <c r="O181" s="37"/>
      <c r="P181" s="36"/>
      <c r="Q181" s="36"/>
    </row>
    <row r="182" spans="1:17" s="6" customFormat="1" ht="56.25">
      <c r="A182" s="74"/>
      <c r="B182" s="64"/>
      <c r="C182" s="41" t="s">
        <v>81</v>
      </c>
      <c r="D182" s="20">
        <v>1945.51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19">
        <f t="shared" si="67"/>
        <v>1945.51</v>
      </c>
      <c r="K182" s="36"/>
      <c r="L182" s="37"/>
      <c r="M182" s="37"/>
      <c r="N182" s="37"/>
      <c r="O182" s="37"/>
      <c r="P182" s="36"/>
      <c r="Q182" s="36"/>
    </row>
    <row r="183" spans="1:17" s="6" customFormat="1" ht="20.25">
      <c r="A183" s="74"/>
      <c r="B183" s="64"/>
      <c r="C183" s="41" t="s">
        <v>31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19">
        <f t="shared" si="67"/>
        <v>0</v>
      </c>
      <c r="K183" s="36"/>
      <c r="L183" s="37"/>
      <c r="M183" s="37"/>
      <c r="N183" s="37"/>
      <c r="O183" s="37"/>
      <c r="P183" s="36"/>
      <c r="Q183" s="36"/>
    </row>
    <row r="184" spans="1:17" s="6" customFormat="1" ht="20.25">
      <c r="A184" s="74"/>
      <c r="B184" s="64"/>
      <c r="C184" s="41" t="s">
        <v>30</v>
      </c>
      <c r="D184" s="20">
        <v>0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19">
        <f t="shared" si="67"/>
        <v>0</v>
      </c>
      <c r="K184" s="36"/>
      <c r="L184" s="37"/>
      <c r="M184" s="37"/>
      <c r="N184" s="37"/>
      <c r="O184" s="37"/>
      <c r="P184" s="36"/>
      <c r="Q184" s="36"/>
    </row>
    <row r="185" spans="1:17" ht="56.25">
      <c r="A185" s="43" t="s">
        <v>14</v>
      </c>
      <c r="B185" s="47" t="s">
        <v>23</v>
      </c>
      <c r="C185" s="51"/>
      <c r="D185" s="19">
        <f t="shared" ref="D185:I185" si="71">D186</f>
        <v>14909.49</v>
      </c>
      <c r="E185" s="19">
        <f t="shared" si="71"/>
        <v>15653.2</v>
      </c>
      <c r="F185" s="19">
        <f t="shared" si="71"/>
        <v>16827.71</v>
      </c>
      <c r="G185" s="19">
        <f t="shared" si="71"/>
        <v>16845.740000000002</v>
      </c>
      <c r="H185" s="19">
        <f t="shared" si="71"/>
        <v>17468.02</v>
      </c>
      <c r="I185" s="19">
        <f t="shared" si="71"/>
        <v>18113.02</v>
      </c>
      <c r="J185" s="19">
        <f t="shared" ref="J185:J213" si="72">SUM(D185:I185)</f>
        <v>99817.180000000008</v>
      </c>
    </row>
    <row r="186" spans="1:17" ht="20.25">
      <c r="A186" s="72"/>
      <c r="B186" s="70"/>
      <c r="C186" s="52" t="s">
        <v>16</v>
      </c>
      <c r="D186" s="20">
        <f t="shared" ref="D186:I186" si="73">D187+D190+D193</f>
        <v>14909.49</v>
      </c>
      <c r="E186" s="20">
        <f t="shared" si="73"/>
        <v>15653.2</v>
      </c>
      <c r="F186" s="20">
        <f t="shared" si="73"/>
        <v>16827.71</v>
      </c>
      <c r="G186" s="20">
        <f t="shared" si="73"/>
        <v>16845.740000000002</v>
      </c>
      <c r="H186" s="20">
        <f t="shared" si="73"/>
        <v>17468.02</v>
      </c>
      <c r="I186" s="20">
        <f t="shared" si="73"/>
        <v>18113.02</v>
      </c>
      <c r="J186" s="19">
        <f t="shared" si="72"/>
        <v>99817.180000000008</v>
      </c>
    </row>
    <row r="187" spans="1:17" ht="37.5">
      <c r="A187" s="72"/>
      <c r="B187" s="70"/>
      <c r="C187" s="41" t="s">
        <v>140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19">
        <f t="shared" si="72"/>
        <v>0</v>
      </c>
    </row>
    <row r="188" spans="1:17" ht="37.5">
      <c r="A188" s="72"/>
      <c r="B188" s="70"/>
      <c r="C188" s="41" t="s">
        <v>101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19">
        <f t="shared" si="72"/>
        <v>0</v>
      </c>
    </row>
    <row r="189" spans="1:17" ht="37.5">
      <c r="A189" s="72"/>
      <c r="B189" s="70"/>
      <c r="C189" s="41" t="s">
        <v>67</v>
      </c>
      <c r="D189" s="20">
        <v>0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19">
        <f t="shared" si="72"/>
        <v>0</v>
      </c>
    </row>
    <row r="190" spans="1:17" ht="37.5">
      <c r="A190" s="72"/>
      <c r="B190" s="70"/>
      <c r="C190" s="41" t="s">
        <v>141</v>
      </c>
      <c r="D190" s="20">
        <f t="shared" ref="D190:I190" si="74">D191+D192</f>
        <v>14909.49</v>
      </c>
      <c r="E190" s="20">
        <f t="shared" si="74"/>
        <v>15653.2</v>
      </c>
      <c r="F190" s="20">
        <f t="shared" si="74"/>
        <v>16827.71</v>
      </c>
      <c r="G190" s="20">
        <f t="shared" si="74"/>
        <v>16845.740000000002</v>
      </c>
      <c r="H190" s="20">
        <f t="shared" si="74"/>
        <v>17468.02</v>
      </c>
      <c r="I190" s="20">
        <f t="shared" si="74"/>
        <v>18113.02</v>
      </c>
      <c r="J190" s="19">
        <f t="shared" si="72"/>
        <v>99817.180000000008</v>
      </c>
    </row>
    <row r="191" spans="1:17" ht="37.5">
      <c r="A191" s="72"/>
      <c r="B191" s="70"/>
      <c r="C191" s="41" t="s">
        <v>73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19">
        <f t="shared" si="72"/>
        <v>0</v>
      </c>
    </row>
    <row r="192" spans="1:17" ht="37.5">
      <c r="A192" s="72"/>
      <c r="B192" s="70"/>
      <c r="C192" s="41" t="s">
        <v>67</v>
      </c>
      <c r="D192" s="20">
        <f>D207+D221</f>
        <v>14909.49</v>
      </c>
      <c r="E192" s="20">
        <f t="shared" ref="E192:I192" si="75">E207+E221</f>
        <v>15653.2</v>
      </c>
      <c r="F192" s="20">
        <f t="shared" si="75"/>
        <v>16827.71</v>
      </c>
      <c r="G192" s="20">
        <f t="shared" si="75"/>
        <v>16845.740000000002</v>
      </c>
      <c r="H192" s="20">
        <f t="shared" si="75"/>
        <v>17468.02</v>
      </c>
      <c r="I192" s="20">
        <f t="shared" si="75"/>
        <v>18113.02</v>
      </c>
      <c r="J192" s="19">
        <f t="shared" si="72"/>
        <v>99817.180000000008</v>
      </c>
    </row>
    <row r="193" spans="1:17" ht="37.5">
      <c r="A193" s="72"/>
      <c r="B193" s="70"/>
      <c r="C193" s="41" t="s">
        <v>142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19">
        <f t="shared" si="72"/>
        <v>0</v>
      </c>
    </row>
    <row r="194" spans="1:17" ht="37.5">
      <c r="A194" s="72"/>
      <c r="B194" s="70"/>
      <c r="C194" s="41" t="s">
        <v>112</v>
      </c>
      <c r="D194" s="20">
        <v>0</v>
      </c>
      <c r="E194" s="20">
        <v>0</v>
      </c>
      <c r="F194" s="20">
        <v>0</v>
      </c>
      <c r="G194" s="20">
        <v>0</v>
      </c>
      <c r="H194" s="20">
        <v>0</v>
      </c>
      <c r="I194" s="20">
        <v>0</v>
      </c>
      <c r="J194" s="19">
        <f t="shared" si="72"/>
        <v>0</v>
      </c>
    </row>
    <row r="195" spans="1:17" ht="37.5">
      <c r="A195" s="72"/>
      <c r="B195" s="70"/>
      <c r="C195" s="41" t="s">
        <v>67</v>
      </c>
      <c r="D195" s="20">
        <v>0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19">
        <f t="shared" si="72"/>
        <v>0</v>
      </c>
    </row>
    <row r="196" spans="1:17" ht="37.5">
      <c r="A196" s="72"/>
      <c r="B196" s="70"/>
      <c r="C196" s="41" t="s">
        <v>28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20">
        <v>0</v>
      </c>
      <c r="J196" s="19">
        <f t="shared" si="72"/>
        <v>0</v>
      </c>
    </row>
    <row r="197" spans="1:17" ht="20.25">
      <c r="A197" s="72"/>
      <c r="B197" s="70"/>
      <c r="C197" s="41" t="s">
        <v>31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19">
        <f t="shared" si="72"/>
        <v>0</v>
      </c>
    </row>
    <row r="198" spans="1:17" ht="20.25">
      <c r="A198" s="72"/>
      <c r="B198" s="70"/>
      <c r="C198" s="41" t="s">
        <v>30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19">
        <f t="shared" si="72"/>
        <v>0</v>
      </c>
    </row>
    <row r="199" spans="1:17" ht="20.25">
      <c r="A199" s="35"/>
      <c r="B199" s="53" t="s">
        <v>17</v>
      </c>
      <c r="C199" s="41"/>
      <c r="D199" s="20"/>
      <c r="E199" s="20"/>
      <c r="F199" s="20"/>
      <c r="G199" s="20">
        <v>0</v>
      </c>
      <c r="H199" s="20">
        <v>0</v>
      </c>
      <c r="I199" s="22"/>
      <c r="J199" s="19">
        <f t="shared" si="72"/>
        <v>0</v>
      </c>
    </row>
    <row r="200" spans="1:17" s="7" customFormat="1" ht="56.25">
      <c r="A200" s="54" t="s">
        <v>18</v>
      </c>
      <c r="B200" s="47" t="s">
        <v>24</v>
      </c>
      <c r="C200" s="55"/>
      <c r="D200" s="19">
        <f t="shared" ref="D200:I200" si="76">D201+D213</f>
        <v>14909.49</v>
      </c>
      <c r="E200" s="19">
        <f t="shared" si="76"/>
        <v>15653.2</v>
      </c>
      <c r="F200" s="19">
        <f t="shared" si="76"/>
        <v>16827.71</v>
      </c>
      <c r="G200" s="19">
        <f t="shared" si="76"/>
        <v>16845.740000000002</v>
      </c>
      <c r="H200" s="19">
        <f t="shared" si="76"/>
        <v>17468.02</v>
      </c>
      <c r="I200" s="19">
        <f t="shared" si="76"/>
        <v>18113.02</v>
      </c>
      <c r="J200" s="19">
        <f t="shared" si="72"/>
        <v>99817.180000000008</v>
      </c>
      <c r="K200" s="56"/>
      <c r="L200" s="57"/>
      <c r="M200" s="57"/>
      <c r="N200" s="57"/>
      <c r="O200" s="57"/>
      <c r="P200" s="56"/>
      <c r="Q200" s="56"/>
    </row>
    <row r="201" spans="1:17" ht="20.25">
      <c r="A201" s="76"/>
      <c r="B201" s="64"/>
      <c r="C201" s="52" t="s">
        <v>16</v>
      </c>
      <c r="D201" s="20">
        <f t="shared" ref="D201:I201" si="77">D202+D205+D208</f>
        <v>14909.49</v>
      </c>
      <c r="E201" s="20">
        <f t="shared" si="77"/>
        <v>15653.2</v>
      </c>
      <c r="F201" s="20">
        <f t="shared" si="77"/>
        <v>16827.71</v>
      </c>
      <c r="G201" s="20">
        <f t="shared" si="77"/>
        <v>16845.740000000002</v>
      </c>
      <c r="H201" s="20">
        <f t="shared" si="77"/>
        <v>17468.02</v>
      </c>
      <c r="I201" s="20">
        <f t="shared" si="77"/>
        <v>18113.02</v>
      </c>
      <c r="J201" s="19">
        <f t="shared" si="72"/>
        <v>99817.180000000008</v>
      </c>
    </row>
    <row r="202" spans="1:17" ht="37.5">
      <c r="A202" s="76"/>
      <c r="B202" s="64"/>
      <c r="C202" s="41" t="s">
        <v>143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19">
        <f t="shared" si="72"/>
        <v>0</v>
      </c>
    </row>
    <row r="203" spans="1:17" ht="37.5">
      <c r="A203" s="76"/>
      <c r="B203" s="64"/>
      <c r="C203" s="41" t="s">
        <v>66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19">
        <f t="shared" si="72"/>
        <v>0</v>
      </c>
    </row>
    <row r="204" spans="1:17" ht="37.5">
      <c r="A204" s="76"/>
      <c r="B204" s="64"/>
      <c r="C204" s="41" t="s">
        <v>67</v>
      </c>
      <c r="D204" s="20">
        <v>0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19">
        <f t="shared" si="72"/>
        <v>0</v>
      </c>
    </row>
    <row r="205" spans="1:17" ht="37.5">
      <c r="A205" s="76"/>
      <c r="B205" s="64"/>
      <c r="C205" s="41" t="s">
        <v>56</v>
      </c>
      <c r="D205" s="20">
        <f t="shared" ref="D205:I205" si="78">D206+D207</f>
        <v>14909.49</v>
      </c>
      <c r="E205" s="20">
        <f t="shared" si="78"/>
        <v>15653.2</v>
      </c>
      <c r="F205" s="20">
        <f t="shared" si="78"/>
        <v>16827.71</v>
      </c>
      <c r="G205" s="20">
        <f t="shared" si="78"/>
        <v>16845.740000000002</v>
      </c>
      <c r="H205" s="20">
        <f t="shared" si="78"/>
        <v>17468.02</v>
      </c>
      <c r="I205" s="20">
        <f t="shared" si="78"/>
        <v>18113.02</v>
      </c>
      <c r="J205" s="19">
        <f t="shared" si="72"/>
        <v>99817.180000000008</v>
      </c>
    </row>
    <row r="206" spans="1:17" ht="37.5">
      <c r="A206" s="76"/>
      <c r="B206" s="64"/>
      <c r="C206" s="41" t="s">
        <v>135</v>
      </c>
      <c r="D206" s="20">
        <v>0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19">
        <f t="shared" si="72"/>
        <v>0</v>
      </c>
    </row>
    <row r="207" spans="1:17" ht="37.5">
      <c r="A207" s="76"/>
      <c r="B207" s="64"/>
      <c r="C207" s="41" t="s">
        <v>67</v>
      </c>
      <c r="D207" s="20">
        <v>14909.49</v>
      </c>
      <c r="E207" s="20">
        <v>15653.2</v>
      </c>
      <c r="F207" s="20">
        <v>16827.71</v>
      </c>
      <c r="G207" s="20">
        <v>16845.740000000002</v>
      </c>
      <c r="H207" s="20">
        <v>17468.02</v>
      </c>
      <c r="I207" s="20">
        <v>18113.02</v>
      </c>
      <c r="J207" s="19">
        <f t="shared" si="72"/>
        <v>99817.180000000008</v>
      </c>
    </row>
    <row r="208" spans="1:17" ht="37.5">
      <c r="A208" s="76"/>
      <c r="B208" s="64"/>
      <c r="C208" s="41" t="s">
        <v>116</v>
      </c>
      <c r="D208" s="20">
        <v>0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19">
        <f t="shared" si="72"/>
        <v>0</v>
      </c>
    </row>
    <row r="209" spans="1:17" ht="37.5">
      <c r="A209" s="76"/>
      <c r="B209" s="64"/>
      <c r="C209" s="41" t="s">
        <v>135</v>
      </c>
      <c r="D209" s="20">
        <v>0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19">
        <f t="shared" si="72"/>
        <v>0</v>
      </c>
    </row>
    <row r="210" spans="1:17" ht="37.5">
      <c r="A210" s="76"/>
      <c r="B210" s="64"/>
      <c r="C210" s="41" t="s">
        <v>67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19">
        <f t="shared" si="72"/>
        <v>0</v>
      </c>
    </row>
    <row r="211" spans="1:17" ht="37.5">
      <c r="A211" s="76"/>
      <c r="B211" s="64"/>
      <c r="C211" s="41" t="s">
        <v>28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19">
        <f t="shared" si="72"/>
        <v>0</v>
      </c>
    </row>
    <row r="212" spans="1:17" ht="20.25">
      <c r="A212" s="76"/>
      <c r="B212" s="64"/>
      <c r="C212" s="41" t="s">
        <v>31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19">
        <f t="shared" si="72"/>
        <v>0</v>
      </c>
    </row>
    <row r="213" spans="1:17" ht="20.25">
      <c r="A213" s="76"/>
      <c r="B213" s="64"/>
      <c r="C213" s="41" t="s">
        <v>30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19">
        <f t="shared" si="72"/>
        <v>0</v>
      </c>
    </row>
    <row r="214" spans="1:17" s="7" customFormat="1" ht="93.75">
      <c r="A214" s="54" t="s">
        <v>109</v>
      </c>
      <c r="B214" s="47" t="s">
        <v>110</v>
      </c>
      <c r="C214" s="55"/>
      <c r="D214" s="19">
        <f t="shared" ref="D214:I214" si="79">D215+D227</f>
        <v>0</v>
      </c>
      <c r="E214" s="19">
        <f t="shared" si="79"/>
        <v>0</v>
      </c>
      <c r="F214" s="19">
        <f t="shared" si="79"/>
        <v>0</v>
      </c>
      <c r="G214" s="19">
        <f t="shared" si="79"/>
        <v>0</v>
      </c>
      <c r="H214" s="19">
        <f t="shared" si="79"/>
        <v>0</v>
      </c>
      <c r="I214" s="19">
        <f t="shared" si="79"/>
        <v>0</v>
      </c>
      <c r="J214" s="19">
        <f t="shared" ref="J214:J243" si="80">SUM(D214:I214)</f>
        <v>0</v>
      </c>
      <c r="K214" s="56"/>
      <c r="L214" s="57"/>
      <c r="M214" s="57"/>
      <c r="N214" s="57"/>
      <c r="O214" s="57"/>
      <c r="P214" s="56"/>
      <c r="Q214" s="56"/>
    </row>
    <row r="215" spans="1:17" ht="20.25">
      <c r="A215" s="76"/>
      <c r="B215" s="64"/>
      <c r="C215" s="52" t="s">
        <v>16</v>
      </c>
      <c r="D215" s="20">
        <f t="shared" ref="D215:I215" si="81">D216+D219+D222</f>
        <v>0</v>
      </c>
      <c r="E215" s="20">
        <f t="shared" si="81"/>
        <v>0</v>
      </c>
      <c r="F215" s="20">
        <f t="shared" si="81"/>
        <v>0</v>
      </c>
      <c r="G215" s="20">
        <f t="shared" si="81"/>
        <v>0</v>
      </c>
      <c r="H215" s="20">
        <f t="shared" si="81"/>
        <v>0</v>
      </c>
      <c r="I215" s="20">
        <f t="shared" si="81"/>
        <v>0</v>
      </c>
      <c r="J215" s="19">
        <f t="shared" si="80"/>
        <v>0</v>
      </c>
    </row>
    <row r="216" spans="1:17" ht="37.5">
      <c r="A216" s="76"/>
      <c r="B216" s="64"/>
      <c r="C216" s="41" t="s">
        <v>144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0">
        <v>0</v>
      </c>
      <c r="J216" s="19">
        <f t="shared" si="80"/>
        <v>0</v>
      </c>
    </row>
    <row r="217" spans="1:17" ht="37.5">
      <c r="A217" s="76"/>
      <c r="B217" s="64"/>
      <c r="C217" s="41" t="s">
        <v>66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19">
        <f t="shared" si="80"/>
        <v>0</v>
      </c>
    </row>
    <row r="218" spans="1:17" ht="37.5">
      <c r="A218" s="76"/>
      <c r="B218" s="64"/>
      <c r="C218" s="41" t="s">
        <v>67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19">
        <f t="shared" si="80"/>
        <v>0</v>
      </c>
    </row>
    <row r="219" spans="1:17" ht="37.5">
      <c r="A219" s="76"/>
      <c r="B219" s="64"/>
      <c r="C219" s="41" t="s">
        <v>56</v>
      </c>
      <c r="D219" s="20">
        <f t="shared" ref="D219:I219" si="82">D220+D221</f>
        <v>0</v>
      </c>
      <c r="E219" s="20">
        <f t="shared" si="82"/>
        <v>0</v>
      </c>
      <c r="F219" s="20">
        <f t="shared" si="82"/>
        <v>0</v>
      </c>
      <c r="G219" s="20">
        <f t="shared" si="82"/>
        <v>0</v>
      </c>
      <c r="H219" s="20">
        <f t="shared" si="82"/>
        <v>0</v>
      </c>
      <c r="I219" s="20">
        <f t="shared" si="82"/>
        <v>0</v>
      </c>
      <c r="J219" s="19">
        <f t="shared" si="80"/>
        <v>0</v>
      </c>
    </row>
    <row r="220" spans="1:17" ht="37.5">
      <c r="A220" s="76"/>
      <c r="B220" s="64"/>
      <c r="C220" s="41" t="s">
        <v>135</v>
      </c>
      <c r="D220" s="20">
        <v>0</v>
      </c>
      <c r="E220" s="20">
        <v>0</v>
      </c>
      <c r="F220" s="20">
        <v>0</v>
      </c>
      <c r="G220" s="20">
        <v>0</v>
      </c>
      <c r="H220" s="20">
        <v>0</v>
      </c>
      <c r="I220" s="20">
        <v>0</v>
      </c>
      <c r="J220" s="19">
        <f t="shared" si="80"/>
        <v>0</v>
      </c>
    </row>
    <row r="221" spans="1:17" ht="37.5">
      <c r="A221" s="76"/>
      <c r="B221" s="64"/>
      <c r="C221" s="41" t="s">
        <v>13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19">
        <f t="shared" si="80"/>
        <v>0</v>
      </c>
    </row>
    <row r="222" spans="1:17" ht="37.5">
      <c r="A222" s="76"/>
      <c r="B222" s="64"/>
      <c r="C222" s="41" t="s">
        <v>145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0">
        <v>0</v>
      </c>
      <c r="J222" s="19">
        <f t="shared" si="80"/>
        <v>0</v>
      </c>
    </row>
    <row r="223" spans="1:17" ht="37.5">
      <c r="A223" s="76"/>
      <c r="B223" s="64"/>
      <c r="C223" s="41" t="s">
        <v>114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19">
        <f t="shared" si="80"/>
        <v>0</v>
      </c>
    </row>
    <row r="224" spans="1:17" ht="37.5">
      <c r="A224" s="76"/>
      <c r="B224" s="64"/>
      <c r="C224" s="41" t="s">
        <v>67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19">
        <f t="shared" si="80"/>
        <v>0</v>
      </c>
    </row>
    <row r="225" spans="1:17" ht="37.5">
      <c r="A225" s="76"/>
      <c r="B225" s="64"/>
      <c r="C225" s="41" t="s">
        <v>28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19">
        <f t="shared" si="80"/>
        <v>0</v>
      </c>
    </row>
    <row r="226" spans="1:17" ht="20.25">
      <c r="A226" s="76"/>
      <c r="B226" s="64"/>
      <c r="C226" s="41" t="s">
        <v>31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19">
        <f t="shared" si="80"/>
        <v>0</v>
      </c>
    </row>
    <row r="227" spans="1:17" ht="20.25">
      <c r="A227" s="76"/>
      <c r="B227" s="64"/>
      <c r="C227" s="41" t="s">
        <v>30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19">
        <f t="shared" si="80"/>
        <v>0</v>
      </c>
    </row>
    <row r="228" spans="1:17" s="7" customFormat="1" ht="75">
      <c r="A228" s="43" t="s">
        <v>2</v>
      </c>
      <c r="B228" s="58" t="s">
        <v>25</v>
      </c>
      <c r="C228" s="55"/>
      <c r="D228" s="19">
        <f t="shared" ref="D228:E228" si="83">D243+D257</f>
        <v>34952.04</v>
      </c>
      <c r="E228" s="19">
        <f t="shared" si="83"/>
        <v>36401.01</v>
      </c>
      <c r="F228" s="19">
        <f>F243+F257+F271+F285</f>
        <v>37298.629999999997</v>
      </c>
      <c r="G228" s="19">
        <f>G243+G257+G271+G285</f>
        <v>42438.7</v>
      </c>
      <c r="H228" s="19">
        <f t="shared" ref="H228:I228" si="84">H243+H257+H271+H285</f>
        <v>41810.449999999997</v>
      </c>
      <c r="I228" s="19">
        <f t="shared" si="84"/>
        <v>41835.270000000004</v>
      </c>
      <c r="J228" s="19">
        <f t="shared" si="80"/>
        <v>234736.10000000003</v>
      </c>
      <c r="K228" s="56"/>
      <c r="L228" s="57"/>
      <c r="M228" s="57"/>
      <c r="N228" s="57"/>
      <c r="O228" s="57"/>
      <c r="P228" s="56"/>
      <c r="Q228" s="56"/>
    </row>
    <row r="229" spans="1:17" s="7" customFormat="1" ht="20.25">
      <c r="A229" s="72"/>
      <c r="B229" s="73"/>
      <c r="C229" s="52" t="s">
        <v>16</v>
      </c>
      <c r="D229" s="20">
        <f t="shared" ref="D229:I229" si="85">D230+D233+D236</f>
        <v>34952.04</v>
      </c>
      <c r="E229" s="20">
        <f t="shared" si="85"/>
        <v>36401.01</v>
      </c>
      <c r="F229" s="20">
        <f t="shared" si="85"/>
        <v>37298.630000000005</v>
      </c>
      <c r="G229" s="20">
        <f t="shared" si="85"/>
        <v>42438.7</v>
      </c>
      <c r="H229" s="20">
        <f t="shared" si="85"/>
        <v>41810.449999999997</v>
      </c>
      <c r="I229" s="20">
        <f t="shared" si="85"/>
        <v>41835.270000000004</v>
      </c>
      <c r="J229" s="19">
        <f t="shared" si="80"/>
        <v>234736.10000000003</v>
      </c>
      <c r="K229" s="56"/>
      <c r="L229" s="57"/>
      <c r="M229" s="57"/>
      <c r="N229" s="57"/>
      <c r="O229" s="57"/>
      <c r="P229" s="56"/>
      <c r="Q229" s="56"/>
    </row>
    <row r="230" spans="1:17" ht="37.5">
      <c r="A230" s="72"/>
      <c r="B230" s="73"/>
      <c r="C230" s="41" t="s">
        <v>143</v>
      </c>
      <c r="D230" s="20">
        <f t="shared" ref="D230:I230" si="86">D245+D259</f>
        <v>0</v>
      </c>
      <c r="E230" s="20">
        <f t="shared" si="86"/>
        <v>212.51</v>
      </c>
      <c r="F230" s="20">
        <f t="shared" si="86"/>
        <v>261.10000000000002</v>
      </c>
      <c r="G230" s="20">
        <f t="shared" si="86"/>
        <v>0</v>
      </c>
      <c r="H230" s="20">
        <f t="shared" si="86"/>
        <v>0</v>
      </c>
      <c r="I230" s="20">
        <f t="shared" si="86"/>
        <v>0</v>
      </c>
      <c r="J230" s="19">
        <f t="shared" si="80"/>
        <v>473.61</v>
      </c>
    </row>
    <row r="231" spans="1:17" ht="37.5">
      <c r="A231" s="72"/>
      <c r="B231" s="73"/>
      <c r="C231" s="41" t="s">
        <v>102</v>
      </c>
      <c r="D231" s="20">
        <f>D246+D260</f>
        <v>0</v>
      </c>
      <c r="E231" s="23">
        <f>E246</f>
        <v>145.52000000000001</v>
      </c>
      <c r="F231" s="23">
        <f>F246</f>
        <v>173.57</v>
      </c>
      <c r="G231" s="23">
        <f t="shared" ref="G231:I231" si="87">G246</f>
        <v>0</v>
      </c>
      <c r="H231" s="23">
        <f t="shared" si="87"/>
        <v>0</v>
      </c>
      <c r="I231" s="23">
        <f t="shared" si="87"/>
        <v>0</v>
      </c>
      <c r="J231" s="19">
        <f t="shared" si="80"/>
        <v>319.09000000000003</v>
      </c>
    </row>
    <row r="232" spans="1:17" s="2" customFormat="1" ht="37.5">
      <c r="A232" s="72"/>
      <c r="B232" s="73"/>
      <c r="C232" s="41" t="s">
        <v>67</v>
      </c>
      <c r="D232" s="20">
        <f>D247+D261</f>
        <v>0</v>
      </c>
      <c r="E232" s="23">
        <f>E247</f>
        <v>66.989999999999995</v>
      </c>
      <c r="F232" s="23">
        <f t="shared" ref="F232:I232" si="88">F247</f>
        <v>87.53</v>
      </c>
      <c r="G232" s="23">
        <f t="shared" si="88"/>
        <v>0</v>
      </c>
      <c r="H232" s="23">
        <f t="shared" si="88"/>
        <v>0</v>
      </c>
      <c r="I232" s="23">
        <f t="shared" si="88"/>
        <v>0</v>
      </c>
      <c r="J232" s="19">
        <f t="shared" si="80"/>
        <v>154.51999999999998</v>
      </c>
      <c r="K232" s="13"/>
      <c r="L232" s="1"/>
      <c r="M232" s="1"/>
      <c r="N232" s="1"/>
      <c r="O232" s="1"/>
      <c r="P232" s="13"/>
      <c r="Q232" s="13"/>
    </row>
    <row r="233" spans="1:17" s="2" customFormat="1" ht="37.5">
      <c r="A233" s="72"/>
      <c r="B233" s="73"/>
      <c r="C233" s="41" t="s">
        <v>103</v>
      </c>
      <c r="D233" s="20">
        <f>D248+D262</f>
        <v>3299.67</v>
      </c>
      <c r="E233" s="20">
        <f>E234+E235</f>
        <v>3297.87</v>
      </c>
      <c r="F233" s="20">
        <f>F234+F235</f>
        <v>4019.98</v>
      </c>
      <c r="G233" s="20">
        <f>G234+G235</f>
        <v>4227</v>
      </c>
      <c r="H233" s="20">
        <f>H234+H235</f>
        <v>4227</v>
      </c>
      <c r="I233" s="20">
        <f>I234+I235</f>
        <v>4227</v>
      </c>
      <c r="J233" s="19">
        <f t="shared" si="80"/>
        <v>23298.52</v>
      </c>
      <c r="K233" s="13"/>
      <c r="L233" s="1"/>
      <c r="M233" s="1"/>
      <c r="N233" s="1"/>
      <c r="O233" s="1"/>
      <c r="P233" s="13"/>
      <c r="Q233" s="13"/>
    </row>
    <row r="234" spans="1:17" s="2" customFormat="1" ht="37.5">
      <c r="A234" s="72"/>
      <c r="B234" s="73"/>
      <c r="C234" s="41" t="s">
        <v>104</v>
      </c>
      <c r="D234" s="20">
        <f>D249+D263</f>
        <v>0</v>
      </c>
      <c r="E234" s="20">
        <f>E263</f>
        <v>0</v>
      </c>
      <c r="F234" s="20">
        <f>F263</f>
        <v>0</v>
      </c>
      <c r="G234" s="20">
        <f>G263</f>
        <v>0</v>
      </c>
      <c r="H234" s="20">
        <f>H263</f>
        <v>0</v>
      </c>
      <c r="I234" s="20">
        <f>I263</f>
        <v>0</v>
      </c>
      <c r="J234" s="19">
        <f t="shared" si="80"/>
        <v>0</v>
      </c>
      <c r="K234" s="13"/>
      <c r="L234" s="1"/>
      <c r="M234" s="1"/>
      <c r="N234" s="1"/>
      <c r="O234" s="1"/>
      <c r="P234" s="13"/>
      <c r="Q234" s="13"/>
    </row>
    <row r="235" spans="1:17" s="2" customFormat="1" ht="37.5">
      <c r="A235" s="72"/>
      <c r="B235" s="73"/>
      <c r="C235" s="41" t="s">
        <v>67</v>
      </c>
      <c r="D235" s="20">
        <f t="shared" ref="D235:I235" si="89">D250</f>
        <v>3299.67</v>
      </c>
      <c r="E235" s="20">
        <f t="shared" si="89"/>
        <v>3297.87</v>
      </c>
      <c r="F235" s="20">
        <f t="shared" si="89"/>
        <v>4019.98</v>
      </c>
      <c r="G235" s="20">
        <f t="shared" si="89"/>
        <v>4227</v>
      </c>
      <c r="H235" s="20">
        <f t="shared" si="89"/>
        <v>4227</v>
      </c>
      <c r="I235" s="20">
        <f t="shared" si="89"/>
        <v>4227</v>
      </c>
      <c r="J235" s="19">
        <f t="shared" si="80"/>
        <v>23298.52</v>
      </c>
      <c r="K235" s="13"/>
      <c r="L235" s="1"/>
      <c r="M235" s="1"/>
      <c r="N235" s="1"/>
      <c r="O235" s="1"/>
      <c r="P235" s="13"/>
      <c r="Q235" s="13"/>
    </row>
    <row r="236" spans="1:17" s="2" customFormat="1" ht="37.5">
      <c r="A236" s="72"/>
      <c r="B236" s="73"/>
      <c r="C236" s="41" t="s">
        <v>146</v>
      </c>
      <c r="D236" s="20">
        <f t="shared" ref="D236:I238" si="90">D251+D265</f>
        <v>31652.37</v>
      </c>
      <c r="E236" s="20">
        <f t="shared" si="90"/>
        <v>32890.630000000005</v>
      </c>
      <c r="F236" s="20">
        <f>F237+F238</f>
        <v>33017.550000000003</v>
      </c>
      <c r="G236" s="20">
        <f t="shared" ref="G236:I236" si="91">G237+G238</f>
        <v>38211.699999999997</v>
      </c>
      <c r="H236" s="20">
        <f t="shared" si="91"/>
        <v>37583.449999999997</v>
      </c>
      <c r="I236" s="20">
        <f t="shared" si="91"/>
        <v>37608.270000000004</v>
      </c>
      <c r="J236" s="19">
        <f>J237+J238</f>
        <v>210943.96999999997</v>
      </c>
      <c r="K236" s="13"/>
      <c r="L236" s="1"/>
      <c r="M236" s="1"/>
      <c r="N236" s="1"/>
      <c r="O236" s="1"/>
      <c r="P236" s="13"/>
      <c r="Q236" s="13"/>
    </row>
    <row r="237" spans="1:17" s="2" customFormat="1" ht="37.5">
      <c r="A237" s="72"/>
      <c r="B237" s="73"/>
      <c r="C237" s="41" t="s">
        <v>119</v>
      </c>
      <c r="D237" s="20">
        <f>D252+D266+D280</f>
        <v>30514.799999999999</v>
      </c>
      <c r="E237" s="20">
        <f t="shared" ref="E237:I237" si="92">E252+E266+E280</f>
        <v>31754.43</v>
      </c>
      <c r="F237" s="20">
        <f>F252+F266+F280</f>
        <v>31890.23</v>
      </c>
      <c r="G237" s="20">
        <f t="shared" si="92"/>
        <v>36928.81</v>
      </c>
      <c r="H237" s="20">
        <f t="shared" si="92"/>
        <v>36300.639999999999</v>
      </c>
      <c r="I237" s="20">
        <f t="shared" si="92"/>
        <v>36325.54</v>
      </c>
      <c r="J237" s="19">
        <f t="shared" si="80"/>
        <v>203714.44999999998</v>
      </c>
      <c r="K237" s="13"/>
      <c r="L237" s="1"/>
      <c r="M237" s="1"/>
      <c r="N237" s="1"/>
      <c r="O237" s="1"/>
      <c r="P237" s="13"/>
      <c r="Q237" s="13"/>
    </row>
    <row r="238" spans="1:17" s="2" customFormat="1" ht="37.5">
      <c r="A238" s="72"/>
      <c r="B238" s="73"/>
      <c r="C238" s="41" t="s">
        <v>67</v>
      </c>
      <c r="D238" s="20">
        <f t="shared" si="90"/>
        <v>1137.57</v>
      </c>
      <c r="E238" s="20">
        <f t="shared" si="90"/>
        <v>1136.2</v>
      </c>
      <c r="F238" s="20">
        <f>F253+F267+F295</f>
        <v>1127.32</v>
      </c>
      <c r="G238" s="20">
        <f t="shared" si="90"/>
        <v>1282.8900000000001</v>
      </c>
      <c r="H238" s="20">
        <f t="shared" si="90"/>
        <v>1282.81</v>
      </c>
      <c r="I238" s="20">
        <f t="shared" si="90"/>
        <v>1282.73</v>
      </c>
      <c r="J238" s="19">
        <f>J253+J267</f>
        <v>7229.52</v>
      </c>
      <c r="K238" s="13"/>
      <c r="L238" s="1"/>
      <c r="M238" s="1"/>
      <c r="N238" s="1"/>
      <c r="O238" s="1"/>
      <c r="P238" s="13"/>
      <c r="Q238" s="13"/>
    </row>
    <row r="239" spans="1:17" s="2" customFormat="1" ht="37.5">
      <c r="A239" s="72"/>
      <c r="B239" s="73"/>
      <c r="C239" s="41" t="s">
        <v>28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19">
        <f t="shared" si="80"/>
        <v>0</v>
      </c>
      <c r="K239" s="13"/>
      <c r="L239" s="1"/>
      <c r="M239" s="1"/>
      <c r="N239" s="1"/>
      <c r="O239" s="1"/>
      <c r="P239" s="13"/>
      <c r="Q239" s="13"/>
    </row>
    <row r="240" spans="1:17" s="2" customFormat="1" ht="20.25">
      <c r="A240" s="72"/>
      <c r="B240" s="73"/>
      <c r="C240" s="41" t="s">
        <v>31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19">
        <f t="shared" si="80"/>
        <v>0</v>
      </c>
      <c r="K240" s="13"/>
      <c r="L240" s="1"/>
      <c r="M240" s="1"/>
      <c r="N240" s="1"/>
      <c r="O240" s="1"/>
      <c r="P240" s="13"/>
      <c r="Q240" s="13"/>
    </row>
    <row r="241" spans="1:17" s="2" customFormat="1" ht="20.25">
      <c r="A241" s="72"/>
      <c r="B241" s="73"/>
      <c r="C241" s="41" t="s">
        <v>30</v>
      </c>
      <c r="D241" s="20">
        <f>D256+D270</f>
        <v>0</v>
      </c>
      <c r="E241" s="23">
        <v>0</v>
      </c>
      <c r="F241" s="23">
        <v>0</v>
      </c>
      <c r="G241" s="20">
        <v>0</v>
      </c>
      <c r="H241" s="20">
        <v>0</v>
      </c>
      <c r="I241" s="23">
        <v>0</v>
      </c>
      <c r="J241" s="19">
        <f t="shared" si="80"/>
        <v>0</v>
      </c>
      <c r="K241" s="13"/>
      <c r="L241" s="1"/>
      <c r="M241" s="1"/>
      <c r="N241" s="1"/>
      <c r="O241" s="1"/>
      <c r="P241" s="13"/>
      <c r="Q241" s="13"/>
    </row>
    <row r="242" spans="1:17" s="5" customFormat="1" ht="20.25">
      <c r="A242" s="43"/>
      <c r="B242" s="53" t="s">
        <v>17</v>
      </c>
      <c r="C242" s="41"/>
      <c r="D242" s="20"/>
      <c r="E242" s="20"/>
      <c r="F242" s="20"/>
      <c r="G242" s="20"/>
      <c r="H242" s="20"/>
      <c r="I242" s="22"/>
      <c r="J242" s="19">
        <f>SUM(D242:I242)</f>
        <v>0</v>
      </c>
      <c r="K242" s="10"/>
      <c r="L242" s="27"/>
      <c r="M242" s="27"/>
      <c r="N242" s="27"/>
      <c r="O242" s="27"/>
      <c r="P242" s="10"/>
      <c r="Q242" s="10"/>
    </row>
    <row r="243" spans="1:17" s="8" customFormat="1" ht="75">
      <c r="A243" s="54" t="s">
        <v>22</v>
      </c>
      <c r="B243" s="47" t="s">
        <v>26</v>
      </c>
      <c r="C243" s="55"/>
      <c r="D243" s="19">
        <f t="shared" ref="D243:I243" si="93">D244+D256</f>
        <v>15739.53</v>
      </c>
      <c r="E243" s="19">
        <f t="shared" si="93"/>
        <v>15805.670000000002</v>
      </c>
      <c r="F243" s="19">
        <f t="shared" si="93"/>
        <v>16098.74</v>
      </c>
      <c r="G243" s="19">
        <f t="shared" si="93"/>
        <v>18896.16</v>
      </c>
      <c r="H243" s="19">
        <f t="shared" si="93"/>
        <v>18875.559999999998</v>
      </c>
      <c r="I243" s="19">
        <f t="shared" si="93"/>
        <v>18891.62</v>
      </c>
      <c r="J243" s="19">
        <f t="shared" si="80"/>
        <v>104307.28</v>
      </c>
      <c r="K243" s="59"/>
      <c r="L243" s="60"/>
      <c r="M243" s="60"/>
      <c r="N243" s="60"/>
      <c r="O243" s="60"/>
      <c r="P243" s="59"/>
      <c r="Q243" s="59"/>
    </row>
    <row r="244" spans="1:17" s="2" customFormat="1" ht="20.25">
      <c r="A244" s="76"/>
      <c r="B244" s="64"/>
      <c r="C244" s="52" t="s">
        <v>16</v>
      </c>
      <c r="D244" s="20">
        <f t="shared" ref="D244:I244" si="94">D245+D248+D251</f>
        <v>15739.53</v>
      </c>
      <c r="E244" s="20">
        <f t="shared" si="94"/>
        <v>15805.670000000002</v>
      </c>
      <c r="F244" s="20">
        <f t="shared" si="94"/>
        <v>16098.74</v>
      </c>
      <c r="G244" s="20">
        <f t="shared" si="94"/>
        <v>18896.16</v>
      </c>
      <c r="H244" s="20">
        <f t="shared" si="94"/>
        <v>18875.559999999998</v>
      </c>
      <c r="I244" s="20">
        <f t="shared" si="94"/>
        <v>18891.62</v>
      </c>
      <c r="J244" s="19">
        <f>J248+J251</f>
        <v>103833.67</v>
      </c>
      <c r="K244" s="13"/>
      <c r="L244" s="1"/>
      <c r="M244" s="1"/>
      <c r="N244" s="1"/>
      <c r="O244" s="1"/>
      <c r="P244" s="13"/>
      <c r="Q244" s="13"/>
    </row>
    <row r="245" spans="1:17" s="2" customFormat="1" ht="37.5">
      <c r="A245" s="76"/>
      <c r="B245" s="64"/>
      <c r="C245" s="41" t="s">
        <v>105</v>
      </c>
      <c r="D245" s="20">
        <f>B248</f>
        <v>0</v>
      </c>
      <c r="E245" s="20">
        <f>E246+E247</f>
        <v>212.51</v>
      </c>
      <c r="F245" s="20">
        <f>F246+F247</f>
        <v>261.10000000000002</v>
      </c>
      <c r="G245" s="20">
        <f>G246+G247</f>
        <v>0</v>
      </c>
      <c r="H245" s="20">
        <f>H246+H247</f>
        <v>0</v>
      </c>
      <c r="I245" s="20">
        <f>I246+I247</f>
        <v>0</v>
      </c>
      <c r="J245" s="19">
        <f t="shared" ref="J245:J270" si="95">SUM(D245:I245)</f>
        <v>473.61</v>
      </c>
      <c r="K245" s="13"/>
      <c r="L245" s="1"/>
      <c r="M245" s="1"/>
      <c r="N245" s="1"/>
      <c r="O245" s="1"/>
      <c r="P245" s="13"/>
      <c r="Q245" s="13"/>
    </row>
    <row r="246" spans="1:17" s="2" customFormat="1" ht="37.5">
      <c r="A246" s="76"/>
      <c r="B246" s="64"/>
      <c r="C246" s="41" t="s">
        <v>94</v>
      </c>
      <c r="D246" s="20">
        <v>0</v>
      </c>
      <c r="E246" s="23">
        <v>145.52000000000001</v>
      </c>
      <c r="F246" s="23">
        <v>173.57</v>
      </c>
      <c r="G246" s="20">
        <v>0</v>
      </c>
      <c r="H246" s="20">
        <v>0</v>
      </c>
      <c r="I246" s="23">
        <v>0</v>
      </c>
      <c r="J246" s="19">
        <f t="shared" si="95"/>
        <v>319.09000000000003</v>
      </c>
      <c r="K246" s="13"/>
      <c r="L246" s="1"/>
      <c r="M246" s="1"/>
      <c r="N246" s="1"/>
      <c r="O246" s="1"/>
      <c r="P246" s="13"/>
      <c r="Q246" s="13"/>
    </row>
    <row r="247" spans="1:17" s="2" customFormat="1" ht="37.5">
      <c r="A247" s="76"/>
      <c r="B247" s="64"/>
      <c r="C247" s="41" t="s">
        <v>67</v>
      </c>
      <c r="D247" s="20">
        <v>0</v>
      </c>
      <c r="E247" s="23">
        <v>66.989999999999995</v>
      </c>
      <c r="F247" s="23">
        <v>87.53</v>
      </c>
      <c r="G247" s="20">
        <v>0</v>
      </c>
      <c r="H247" s="20">
        <v>0</v>
      </c>
      <c r="I247" s="23">
        <v>0</v>
      </c>
      <c r="J247" s="19">
        <f t="shared" si="95"/>
        <v>154.51999999999998</v>
      </c>
      <c r="K247" s="13"/>
      <c r="L247" s="1"/>
      <c r="M247" s="1"/>
      <c r="N247" s="1"/>
      <c r="O247" s="1"/>
      <c r="P247" s="13"/>
      <c r="Q247" s="13"/>
    </row>
    <row r="248" spans="1:17" s="2" customFormat="1" ht="37.5">
      <c r="A248" s="76"/>
      <c r="B248" s="64"/>
      <c r="C248" s="41" t="s">
        <v>106</v>
      </c>
      <c r="D248" s="20">
        <f t="shared" ref="D248:I248" si="96">D249+D250</f>
        <v>3299.67</v>
      </c>
      <c r="E248" s="20">
        <f t="shared" si="96"/>
        <v>3297.87</v>
      </c>
      <c r="F248" s="20">
        <f t="shared" si="96"/>
        <v>4019.98</v>
      </c>
      <c r="G248" s="20">
        <f t="shared" si="96"/>
        <v>4227</v>
      </c>
      <c r="H248" s="20">
        <f t="shared" si="96"/>
        <v>4227</v>
      </c>
      <c r="I248" s="20">
        <f t="shared" si="96"/>
        <v>4227</v>
      </c>
      <c r="J248" s="19">
        <f t="shared" si="95"/>
        <v>23298.52</v>
      </c>
      <c r="K248" s="13"/>
      <c r="L248" s="1"/>
      <c r="M248" s="1"/>
      <c r="N248" s="1"/>
      <c r="O248" s="1"/>
      <c r="P248" s="13"/>
      <c r="Q248" s="13"/>
    </row>
    <row r="249" spans="1:17" s="2" customFormat="1" ht="37.5">
      <c r="A249" s="76"/>
      <c r="B249" s="64"/>
      <c r="C249" s="41" t="s">
        <v>137</v>
      </c>
      <c r="D249" s="20">
        <v>0</v>
      </c>
      <c r="E249" s="23">
        <v>0</v>
      </c>
      <c r="F249" s="23">
        <v>0</v>
      </c>
      <c r="G249" s="20">
        <v>0</v>
      </c>
      <c r="H249" s="20">
        <v>0</v>
      </c>
      <c r="I249" s="23">
        <v>0</v>
      </c>
      <c r="J249" s="19">
        <f t="shared" si="95"/>
        <v>0</v>
      </c>
      <c r="K249" s="13"/>
      <c r="L249" s="1"/>
      <c r="M249" s="1"/>
      <c r="N249" s="1"/>
      <c r="O249" s="1"/>
      <c r="P249" s="13"/>
      <c r="Q249" s="13"/>
    </row>
    <row r="250" spans="1:17" s="2" customFormat="1" ht="37.5">
      <c r="A250" s="76"/>
      <c r="B250" s="64"/>
      <c r="C250" s="41" t="s">
        <v>67</v>
      </c>
      <c r="D250" s="20">
        <v>3299.67</v>
      </c>
      <c r="E250" s="23">
        <v>3297.87</v>
      </c>
      <c r="F250" s="23">
        <v>4019.98</v>
      </c>
      <c r="G250" s="20">
        <v>4227</v>
      </c>
      <c r="H250" s="20">
        <v>4227</v>
      </c>
      <c r="I250" s="20">
        <v>4227</v>
      </c>
      <c r="J250" s="19">
        <f t="shared" si="95"/>
        <v>23298.52</v>
      </c>
      <c r="K250" s="13"/>
      <c r="L250" s="1"/>
      <c r="M250" s="1"/>
      <c r="N250" s="1"/>
      <c r="O250" s="1"/>
      <c r="P250" s="13"/>
      <c r="Q250" s="13"/>
    </row>
    <row r="251" spans="1:17" s="2" customFormat="1" ht="37.5">
      <c r="A251" s="76"/>
      <c r="B251" s="64"/>
      <c r="C251" s="41" t="s">
        <v>57</v>
      </c>
      <c r="D251" s="20">
        <f t="shared" ref="D251:I251" si="97">D252+D253</f>
        <v>12439.86</v>
      </c>
      <c r="E251" s="20">
        <f t="shared" si="97"/>
        <v>12295.29</v>
      </c>
      <c r="F251" s="20">
        <f t="shared" si="97"/>
        <v>11817.66</v>
      </c>
      <c r="G251" s="20">
        <f t="shared" si="97"/>
        <v>14669.16</v>
      </c>
      <c r="H251" s="20">
        <f t="shared" si="97"/>
        <v>14648.56</v>
      </c>
      <c r="I251" s="20">
        <f t="shared" si="97"/>
        <v>14664.619999999999</v>
      </c>
      <c r="J251" s="19">
        <f t="shared" si="95"/>
        <v>80535.149999999994</v>
      </c>
      <c r="K251" s="13"/>
      <c r="L251" s="1"/>
      <c r="M251" s="1"/>
      <c r="N251" s="1"/>
      <c r="O251" s="1"/>
      <c r="P251" s="13"/>
      <c r="Q251" s="13"/>
    </row>
    <row r="252" spans="1:17" s="2" customFormat="1" ht="37.5">
      <c r="A252" s="76"/>
      <c r="B252" s="64"/>
      <c r="C252" s="41" t="s">
        <v>104</v>
      </c>
      <c r="D252" s="24">
        <v>11302.29</v>
      </c>
      <c r="E252" s="20">
        <v>11159.09</v>
      </c>
      <c r="F252" s="20">
        <v>10710.34</v>
      </c>
      <c r="G252" s="20">
        <v>13386.27</v>
      </c>
      <c r="H252" s="20">
        <v>13365.75</v>
      </c>
      <c r="I252" s="20">
        <v>13381.89</v>
      </c>
      <c r="J252" s="19">
        <f t="shared" si="95"/>
        <v>73305.63</v>
      </c>
      <c r="K252" s="13"/>
      <c r="L252" s="1"/>
      <c r="M252" s="1"/>
      <c r="N252" s="1"/>
      <c r="O252" s="1"/>
      <c r="P252" s="13"/>
      <c r="Q252" s="13"/>
    </row>
    <row r="253" spans="1:17" s="2" customFormat="1" ht="37.5">
      <c r="A253" s="76"/>
      <c r="B253" s="64"/>
      <c r="C253" s="41" t="s">
        <v>67</v>
      </c>
      <c r="D253" s="20">
        <v>1137.57</v>
      </c>
      <c r="E253" s="20">
        <v>1136.2</v>
      </c>
      <c r="F253" s="20">
        <v>1107.32</v>
      </c>
      <c r="G253" s="20">
        <v>1282.8900000000001</v>
      </c>
      <c r="H253" s="20">
        <v>1282.81</v>
      </c>
      <c r="I253" s="20">
        <v>1282.73</v>
      </c>
      <c r="J253" s="19">
        <f t="shared" si="95"/>
        <v>7229.52</v>
      </c>
      <c r="K253" s="13"/>
      <c r="L253" s="1"/>
      <c r="M253" s="1"/>
      <c r="N253" s="1"/>
      <c r="O253" s="1"/>
      <c r="P253" s="13"/>
      <c r="Q253" s="13"/>
    </row>
    <row r="254" spans="1:17" s="2" customFormat="1" ht="37.5">
      <c r="A254" s="76"/>
      <c r="B254" s="64"/>
      <c r="C254" s="41" t="s">
        <v>28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19">
        <f t="shared" si="95"/>
        <v>0</v>
      </c>
      <c r="K254" s="13"/>
      <c r="L254" s="1"/>
      <c r="M254" s="1"/>
      <c r="N254" s="1"/>
      <c r="O254" s="1"/>
      <c r="P254" s="13"/>
      <c r="Q254" s="13"/>
    </row>
    <row r="255" spans="1:17" s="2" customFormat="1" ht="20.25">
      <c r="A255" s="76"/>
      <c r="B255" s="64"/>
      <c r="C255" s="41" t="s">
        <v>31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19">
        <f t="shared" si="95"/>
        <v>0</v>
      </c>
      <c r="K255" s="13"/>
      <c r="L255" s="1"/>
      <c r="M255" s="1"/>
      <c r="N255" s="1"/>
      <c r="O255" s="1"/>
      <c r="P255" s="13"/>
      <c r="Q255" s="13"/>
    </row>
    <row r="256" spans="1:17" s="2" customFormat="1" ht="20.25">
      <c r="A256" s="76"/>
      <c r="B256" s="64"/>
      <c r="C256" s="41" t="s">
        <v>30</v>
      </c>
      <c r="D256" s="20">
        <v>0</v>
      </c>
      <c r="E256" s="23">
        <v>0</v>
      </c>
      <c r="F256" s="23">
        <v>0</v>
      </c>
      <c r="G256" s="20">
        <v>0</v>
      </c>
      <c r="H256" s="20">
        <v>0</v>
      </c>
      <c r="I256" s="23">
        <v>0</v>
      </c>
      <c r="J256" s="19">
        <f t="shared" si="95"/>
        <v>0</v>
      </c>
      <c r="K256" s="13"/>
      <c r="L256" s="1"/>
      <c r="M256" s="1"/>
      <c r="N256" s="1"/>
      <c r="O256" s="1"/>
      <c r="P256" s="13"/>
      <c r="Q256" s="13"/>
    </row>
    <row r="257" spans="1:17" s="8" customFormat="1" ht="75">
      <c r="A257" s="54" t="s">
        <v>43</v>
      </c>
      <c r="B257" s="47" t="s">
        <v>27</v>
      </c>
      <c r="C257" s="55"/>
      <c r="D257" s="25">
        <f t="shared" ref="D257:I257" si="98">D258+D270</f>
        <v>19212.509999999998</v>
      </c>
      <c r="E257" s="25">
        <f t="shared" si="98"/>
        <v>20595.34</v>
      </c>
      <c r="F257" s="25">
        <f t="shared" si="98"/>
        <v>21060.89</v>
      </c>
      <c r="G257" s="25">
        <f t="shared" si="98"/>
        <v>23427.54</v>
      </c>
      <c r="H257" s="25">
        <f t="shared" si="98"/>
        <v>22934.89</v>
      </c>
      <c r="I257" s="25">
        <f t="shared" si="98"/>
        <v>22943.65</v>
      </c>
      <c r="J257" s="19">
        <f t="shared" si="95"/>
        <v>130174.82</v>
      </c>
      <c r="K257" s="59"/>
      <c r="L257" s="60"/>
      <c r="M257" s="60"/>
      <c r="N257" s="60"/>
      <c r="O257" s="60"/>
      <c r="P257" s="59"/>
      <c r="Q257" s="59"/>
    </row>
    <row r="258" spans="1:17" s="2" customFormat="1" ht="20.25">
      <c r="A258" s="76"/>
      <c r="B258" s="64"/>
      <c r="C258" s="52" t="s">
        <v>16</v>
      </c>
      <c r="D258" s="26">
        <f t="shared" ref="D258:I258" si="99">D259+D262+D265</f>
        <v>19212.509999999998</v>
      </c>
      <c r="E258" s="26">
        <f t="shared" si="99"/>
        <v>20595.34</v>
      </c>
      <c r="F258" s="26">
        <f t="shared" si="99"/>
        <v>21060.89</v>
      </c>
      <c r="G258" s="26">
        <f t="shared" si="99"/>
        <v>23427.54</v>
      </c>
      <c r="H258" s="26">
        <f t="shared" si="99"/>
        <v>22934.89</v>
      </c>
      <c r="I258" s="26">
        <f t="shared" si="99"/>
        <v>22943.65</v>
      </c>
      <c r="J258" s="19">
        <f t="shared" si="95"/>
        <v>130174.82</v>
      </c>
      <c r="K258" s="13"/>
      <c r="L258" s="1"/>
      <c r="M258" s="1"/>
      <c r="N258" s="1"/>
      <c r="O258" s="1"/>
      <c r="P258" s="13"/>
      <c r="Q258" s="13"/>
    </row>
    <row r="259" spans="1:17" s="2" customFormat="1" ht="37.5">
      <c r="A259" s="76"/>
      <c r="B259" s="64"/>
      <c r="C259" s="41" t="s">
        <v>143</v>
      </c>
      <c r="D259" s="26">
        <f t="shared" ref="D259:I259" si="100">D260+D261</f>
        <v>0</v>
      </c>
      <c r="E259" s="26">
        <f t="shared" si="100"/>
        <v>0</v>
      </c>
      <c r="F259" s="26">
        <f t="shared" si="100"/>
        <v>0</v>
      </c>
      <c r="G259" s="26">
        <f t="shared" si="100"/>
        <v>0</v>
      </c>
      <c r="H259" s="26">
        <f t="shared" si="100"/>
        <v>0</v>
      </c>
      <c r="I259" s="26">
        <f t="shared" si="100"/>
        <v>0</v>
      </c>
      <c r="J259" s="19">
        <f t="shared" si="95"/>
        <v>0</v>
      </c>
      <c r="K259" s="13"/>
      <c r="L259" s="1"/>
      <c r="M259" s="1"/>
      <c r="N259" s="1"/>
      <c r="O259" s="1"/>
      <c r="P259" s="13"/>
      <c r="Q259" s="13"/>
    </row>
    <row r="260" spans="1:17" s="2" customFormat="1" ht="37.5">
      <c r="A260" s="76"/>
      <c r="B260" s="64"/>
      <c r="C260" s="41" t="s">
        <v>131</v>
      </c>
      <c r="D260" s="26">
        <v>0</v>
      </c>
      <c r="E260" s="23">
        <v>0</v>
      </c>
      <c r="F260" s="23">
        <v>0</v>
      </c>
      <c r="G260" s="20">
        <v>0</v>
      </c>
      <c r="H260" s="20">
        <v>0</v>
      </c>
      <c r="I260" s="23">
        <v>0</v>
      </c>
      <c r="J260" s="19">
        <f t="shared" si="95"/>
        <v>0</v>
      </c>
      <c r="K260" s="13"/>
      <c r="L260" s="1"/>
      <c r="M260" s="1"/>
      <c r="N260" s="1"/>
      <c r="O260" s="1"/>
      <c r="P260" s="13"/>
      <c r="Q260" s="13"/>
    </row>
    <row r="261" spans="1:17" s="2" customFormat="1" ht="20.25">
      <c r="A261" s="76"/>
      <c r="B261" s="64"/>
      <c r="C261" s="41" t="s">
        <v>33</v>
      </c>
      <c r="D261" s="26">
        <v>0</v>
      </c>
      <c r="E261" s="23">
        <v>0</v>
      </c>
      <c r="F261" s="23">
        <v>0</v>
      </c>
      <c r="G261" s="20">
        <v>0</v>
      </c>
      <c r="H261" s="20">
        <v>0</v>
      </c>
      <c r="I261" s="23">
        <v>0</v>
      </c>
      <c r="J261" s="19">
        <f t="shared" si="95"/>
        <v>0</v>
      </c>
      <c r="K261" s="13"/>
      <c r="L261" s="1"/>
      <c r="M261" s="1"/>
      <c r="N261" s="1"/>
      <c r="O261" s="1"/>
      <c r="P261" s="13"/>
      <c r="Q261" s="13"/>
    </row>
    <row r="262" spans="1:17" s="2" customFormat="1" ht="37.5">
      <c r="A262" s="76"/>
      <c r="B262" s="64"/>
      <c r="C262" s="41" t="s">
        <v>147</v>
      </c>
      <c r="D262" s="26">
        <f t="shared" ref="D262:I262" si="101">D263+D264</f>
        <v>0</v>
      </c>
      <c r="E262" s="26">
        <f t="shared" si="101"/>
        <v>0</v>
      </c>
      <c r="F262" s="26">
        <f t="shared" si="101"/>
        <v>0</v>
      </c>
      <c r="G262" s="26">
        <f t="shared" si="101"/>
        <v>0</v>
      </c>
      <c r="H262" s="26">
        <f t="shared" si="101"/>
        <v>0</v>
      </c>
      <c r="I262" s="26">
        <f t="shared" si="101"/>
        <v>0</v>
      </c>
      <c r="J262" s="19">
        <f t="shared" si="95"/>
        <v>0</v>
      </c>
      <c r="K262" s="13"/>
      <c r="L262" s="1"/>
      <c r="M262" s="1"/>
      <c r="N262" s="1"/>
      <c r="O262" s="1"/>
      <c r="P262" s="13"/>
      <c r="Q262" s="13"/>
    </row>
    <row r="263" spans="1:17" s="2" customFormat="1" ht="37.5">
      <c r="A263" s="76"/>
      <c r="B263" s="64"/>
      <c r="C263" s="41" t="s">
        <v>112</v>
      </c>
      <c r="D263" s="26">
        <v>0</v>
      </c>
      <c r="E263" s="23">
        <v>0</v>
      </c>
      <c r="F263" s="23">
        <v>0</v>
      </c>
      <c r="G263" s="20">
        <v>0</v>
      </c>
      <c r="H263" s="20">
        <v>0</v>
      </c>
      <c r="I263" s="23">
        <v>0</v>
      </c>
      <c r="J263" s="19">
        <f t="shared" si="95"/>
        <v>0</v>
      </c>
      <c r="K263" s="13"/>
      <c r="L263" s="1"/>
      <c r="M263" s="1"/>
      <c r="N263" s="1"/>
      <c r="O263" s="1"/>
      <c r="P263" s="13"/>
      <c r="Q263" s="13"/>
    </row>
    <row r="264" spans="1:17" s="2" customFormat="1" ht="20.25">
      <c r="A264" s="76"/>
      <c r="B264" s="64"/>
      <c r="C264" s="41" t="s">
        <v>32</v>
      </c>
      <c r="D264" s="26">
        <v>0</v>
      </c>
      <c r="E264" s="23">
        <v>0</v>
      </c>
      <c r="F264" s="23">
        <v>0</v>
      </c>
      <c r="G264" s="20">
        <v>0</v>
      </c>
      <c r="H264" s="20">
        <v>0</v>
      </c>
      <c r="I264" s="23">
        <v>0</v>
      </c>
      <c r="J264" s="19">
        <f t="shared" si="95"/>
        <v>0</v>
      </c>
      <c r="K264" s="13"/>
      <c r="L264" s="1"/>
      <c r="M264" s="1"/>
      <c r="N264" s="1"/>
      <c r="O264" s="1"/>
      <c r="P264" s="13"/>
      <c r="Q264" s="13"/>
    </row>
    <row r="265" spans="1:17" s="2" customFormat="1" ht="37.5">
      <c r="A265" s="76"/>
      <c r="B265" s="64"/>
      <c r="C265" s="41" t="s">
        <v>148</v>
      </c>
      <c r="D265" s="26">
        <f t="shared" ref="D265:I265" si="102">D266+D267</f>
        <v>19212.509999999998</v>
      </c>
      <c r="E265" s="26">
        <f t="shared" si="102"/>
        <v>20595.34</v>
      </c>
      <c r="F265" s="26">
        <f t="shared" si="102"/>
        <v>21060.89</v>
      </c>
      <c r="G265" s="26">
        <f t="shared" si="102"/>
        <v>23427.54</v>
      </c>
      <c r="H265" s="26">
        <f t="shared" si="102"/>
        <v>22934.89</v>
      </c>
      <c r="I265" s="26">
        <f t="shared" si="102"/>
        <v>22943.65</v>
      </c>
      <c r="J265" s="19">
        <f t="shared" si="95"/>
        <v>130174.82</v>
      </c>
      <c r="K265" s="13"/>
      <c r="L265" s="1"/>
      <c r="M265" s="1"/>
      <c r="N265" s="1"/>
      <c r="O265" s="1"/>
      <c r="P265" s="13"/>
      <c r="Q265" s="13"/>
    </row>
    <row r="266" spans="1:17" s="2" customFormat="1" ht="37.5">
      <c r="A266" s="76"/>
      <c r="B266" s="64"/>
      <c r="C266" s="41" t="s">
        <v>149</v>
      </c>
      <c r="D266" s="26">
        <v>19212.509999999998</v>
      </c>
      <c r="E266" s="26">
        <f>20594.77+0.57</f>
        <v>20595.34</v>
      </c>
      <c r="F266" s="26">
        <v>21060.89</v>
      </c>
      <c r="G266" s="26">
        <v>23427.54</v>
      </c>
      <c r="H266" s="26">
        <v>22934.89</v>
      </c>
      <c r="I266" s="26">
        <v>22943.65</v>
      </c>
      <c r="J266" s="19">
        <f t="shared" si="95"/>
        <v>130174.82</v>
      </c>
      <c r="K266" s="13"/>
      <c r="L266" s="1"/>
      <c r="M266" s="1"/>
      <c r="N266" s="1"/>
      <c r="O266" s="1"/>
      <c r="P266" s="13"/>
      <c r="Q266" s="13"/>
    </row>
    <row r="267" spans="1:17" s="2" customFormat="1" ht="20.25">
      <c r="A267" s="76"/>
      <c r="B267" s="64"/>
      <c r="C267" s="41" t="s">
        <v>32</v>
      </c>
      <c r="D267" s="26">
        <v>0</v>
      </c>
      <c r="E267" s="23">
        <v>0</v>
      </c>
      <c r="F267" s="23">
        <v>0</v>
      </c>
      <c r="G267" s="20">
        <v>0</v>
      </c>
      <c r="H267" s="20">
        <v>0</v>
      </c>
      <c r="I267" s="23">
        <v>0</v>
      </c>
      <c r="J267" s="19">
        <f t="shared" si="95"/>
        <v>0</v>
      </c>
      <c r="K267" s="13"/>
      <c r="L267" s="1"/>
      <c r="M267" s="1"/>
      <c r="N267" s="1"/>
      <c r="O267" s="1"/>
      <c r="P267" s="13"/>
      <c r="Q267" s="13"/>
    </row>
    <row r="268" spans="1:17" s="2" customFormat="1" ht="37.5">
      <c r="A268" s="76"/>
      <c r="B268" s="64"/>
      <c r="C268" s="41" t="s">
        <v>28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19">
        <f t="shared" si="95"/>
        <v>0</v>
      </c>
      <c r="K268" s="13"/>
      <c r="L268" s="1"/>
      <c r="M268" s="1"/>
      <c r="N268" s="1"/>
      <c r="O268" s="1"/>
      <c r="P268" s="13"/>
      <c r="Q268" s="13"/>
    </row>
    <row r="269" spans="1:17" s="2" customFormat="1" ht="20.25">
      <c r="A269" s="76"/>
      <c r="B269" s="64"/>
      <c r="C269" s="41" t="s">
        <v>31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19">
        <f t="shared" si="95"/>
        <v>0</v>
      </c>
      <c r="K269" s="13"/>
      <c r="L269" s="1"/>
      <c r="M269" s="1"/>
      <c r="N269" s="1"/>
      <c r="O269" s="1"/>
      <c r="P269" s="13"/>
      <c r="Q269" s="13"/>
    </row>
    <row r="270" spans="1:17" s="2" customFormat="1" ht="20.25">
      <c r="A270" s="76"/>
      <c r="B270" s="64"/>
      <c r="C270" s="41" t="s">
        <v>30</v>
      </c>
      <c r="D270" s="26">
        <v>0</v>
      </c>
      <c r="E270" s="23">
        <v>0</v>
      </c>
      <c r="F270" s="23">
        <v>0</v>
      </c>
      <c r="G270" s="20">
        <v>0</v>
      </c>
      <c r="H270" s="20">
        <v>0</v>
      </c>
      <c r="I270" s="23">
        <v>0</v>
      </c>
      <c r="J270" s="19">
        <f t="shared" si="95"/>
        <v>0</v>
      </c>
      <c r="K270" s="13"/>
      <c r="L270" s="1"/>
      <c r="M270" s="1"/>
      <c r="N270" s="1"/>
      <c r="O270" s="1"/>
      <c r="P270" s="13"/>
      <c r="Q270" s="13"/>
    </row>
    <row r="271" spans="1:17" s="1" customFormat="1" ht="131.25">
      <c r="A271" s="54" t="s">
        <v>153</v>
      </c>
      <c r="B271" s="47" t="s">
        <v>154</v>
      </c>
      <c r="C271" s="55"/>
      <c r="D271" s="25">
        <f t="shared" ref="D271:I271" si="103">D272+D284</f>
        <v>0</v>
      </c>
      <c r="E271" s="25">
        <f t="shared" si="103"/>
        <v>0</v>
      </c>
      <c r="F271" s="25">
        <f t="shared" si="103"/>
        <v>119</v>
      </c>
      <c r="G271" s="25">
        <f t="shared" si="103"/>
        <v>115</v>
      </c>
      <c r="H271" s="25">
        <f t="shared" si="103"/>
        <v>0</v>
      </c>
      <c r="I271" s="25">
        <f t="shared" si="103"/>
        <v>0</v>
      </c>
      <c r="J271" s="19">
        <f t="shared" ref="J271:J284" si="104">SUM(D271:I271)</f>
        <v>234</v>
      </c>
    </row>
    <row r="272" spans="1:17" s="1" customFormat="1" ht="20.25">
      <c r="A272" s="76"/>
      <c r="B272" s="64"/>
      <c r="C272" s="52" t="s">
        <v>16</v>
      </c>
      <c r="D272" s="26">
        <f t="shared" ref="D272:I272" si="105">D273+D276+D279</f>
        <v>0</v>
      </c>
      <c r="E272" s="26">
        <f t="shared" si="105"/>
        <v>0</v>
      </c>
      <c r="F272" s="26">
        <f t="shared" si="105"/>
        <v>119</v>
      </c>
      <c r="G272" s="26">
        <f t="shared" si="105"/>
        <v>115</v>
      </c>
      <c r="H272" s="26">
        <f t="shared" si="105"/>
        <v>0</v>
      </c>
      <c r="I272" s="26">
        <f t="shared" si="105"/>
        <v>0</v>
      </c>
      <c r="J272" s="19">
        <f t="shared" si="104"/>
        <v>234</v>
      </c>
    </row>
    <row r="273" spans="1:10" s="1" customFormat="1" ht="37.5">
      <c r="A273" s="76"/>
      <c r="B273" s="64"/>
      <c r="C273" s="41" t="s">
        <v>143</v>
      </c>
      <c r="D273" s="26">
        <f t="shared" ref="D273:I273" si="106">D274+D275</f>
        <v>0</v>
      </c>
      <c r="E273" s="26">
        <f t="shared" si="106"/>
        <v>0</v>
      </c>
      <c r="F273" s="26">
        <f t="shared" si="106"/>
        <v>0</v>
      </c>
      <c r="G273" s="26">
        <f t="shared" si="106"/>
        <v>0</v>
      </c>
      <c r="H273" s="26">
        <f t="shared" si="106"/>
        <v>0</v>
      </c>
      <c r="I273" s="26">
        <f t="shared" si="106"/>
        <v>0</v>
      </c>
      <c r="J273" s="19">
        <f t="shared" si="104"/>
        <v>0</v>
      </c>
    </row>
    <row r="274" spans="1:10" s="1" customFormat="1" ht="37.5">
      <c r="A274" s="76"/>
      <c r="B274" s="64"/>
      <c r="C274" s="41" t="s">
        <v>131</v>
      </c>
      <c r="D274" s="26">
        <v>0</v>
      </c>
      <c r="E274" s="23">
        <v>0</v>
      </c>
      <c r="F274" s="23">
        <v>0</v>
      </c>
      <c r="G274" s="20">
        <v>0</v>
      </c>
      <c r="H274" s="20">
        <v>0</v>
      </c>
      <c r="I274" s="23">
        <v>0</v>
      </c>
      <c r="J274" s="19">
        <f t="shared" si="104"/>
        <v>0</v>
      </c>
    </row>
    <row r="275" spans="1:10" s="1" customFormat="1" ht="20.25">
      <c r="A275" s="76"/>
      <c r="B275" s="64"/>
      <c r="C275" s="41" t="s">
        <v>33</v>
      </c>
      <c r="D275" s="26">
        <v>0</v>
      </c>
      <c r="E275" s="23">
        <v>0</v>
      </c>
      <c r="F275" s="23">
        <v>0</v>
      </c>
      <c r="G275" s="20">
        <v>0</v>
      </c>
      <c r="H275" s="20">
        <v>0</v>
      </c>
      <c r="I275" s="23">
        <v>0</v>
      </c>
      <c r="J275" s="19">
        <f t="shared" si="104"/>
        <v>0</v>
      </c>
    </row>
    <row r="276" spans="1:10" s="1" customFormat="1" ht="37.5">
      <c r="A276" s="76"/>
      <c r="B276" s="64"/>
      <c r="C276" s="41" t="s">
        <v>147</v>
      </c>
      <c r="D276" s="26">
        <f t="shared" ref="D276:I276" si="107">D277+D278</f>
        <v>0</v>
      </c>
      <c r="E276" s="26">
        <f t="shared" si="107"/>
        <v>0</v>
      </c>
      <c r="F276" s="26">
        <f t="shared" si="107"/>
        <v>0</v>
      </c>
      <c r="G276" s="26">
        <f t="shared" si="107"/>
        <v>0</v>
      </c>
      <c r="H276" s="26">
        <f t="shared" si="107"/>
        <v>0</v>
      </c>
      <c r="I276" s="26">
        <f t="shared" si="107"/>
        <v>0</v>
      </c>
      <c r="J276" s="19">
        <f t="shared" si="104"/>
        <v>0</v>
      </c>
    </row>
    <row r="277" spans="1:10" s="1" customFormat="1" ht="37.5">
      <c r="A277" s="76"/>
      <c r="B277" s="64"/>
      <c r="C277" s="41" t="s">
        <v>112</v>
      </c>
      <c r="D277" s="26">
        <v>0</v>
      </c>
      <c r="E277" s="23">
        <v>0</v>
      </c>
      <c r="F277" s="23">
        <v>0</v>
      </c>
      <c r="G277" s="20">
        <v>0</v>
      </c>
      <c r="H277" s="20">
        <v>0</v>
      </c>
      <c r="I277" s="23">
        <v>0</v>
      </c>
      <c r="J277" s="19">
        <f t="shared" si="104"/>
        <v>0</v>
      </c>
    </row>
    <row r="278" spans="1:10" s="1" customFormat="1" ht="20.25">
      <c r="A278" s="76"/>
      <c r="B278" s="64"/>
      <c r="C278" s="41" t="s">
        <v>32</v>
      </c>
      <c r="D278" s="26">
        <v>0</v>
      </c>
      <c r="E278" s="23">
        <v>0</v>
      </c>
      <c r="F278" s="23">
        <v>0</v>
      </c>
      <c r="G278" s="20">
        <v>0</v>
      </c>
      <c r="H278" s="20">
        <v>0</v>
      </c>
      <c r="I278" s="23">
        <v>0</v>
      </c>
      <c r="J278" s="19">
        <f t="shared" si="104"/>
        <v>0</v>
      </c>
    </row>
    <row r="279" spans="1:10" s="1" customFormat="1" ht="37.5">
      <c r="A279" s="76"/>
      <c r="B279" s="64"/>
      <c r="C279" s="41" t="s">
        <v>148</v>
      </c>
      <c r="D279" s="26">
        <f t="shared" ref="D279:I279" si="108">D280+D281</f>
        <v>0</v>
      </c>
      <c r="E279" s="26">
        <f t="shared" si="108"/>
        <v>0</v>
      </c>
      <c r="F279" s="26">
        <f t="shared" si="108"/>
        <v>119</v>
      </c>
      <c r="G279" s="26">
        <f t="shared" si="108"/>
        <v>115</v>
      </c>
      <c r="H279" s="26">
        <f t="shared" si="108"/>
        <v>0</v>
      </c>
      <c r="I279" s="26">
        <f t="shared" si="108"/>
        <v>0</v>
      </c>
      <c r="J279" s="19">
        <f t="shared" si="104"/>
        <v>234</v>
      </c>
    </row>
    <row r="280" spans="1:10" s="1" customFormat="1" ht="37.5">
      <c r="A280" s="76"/>
      <c r="B280" s="64"/>
      <c r="C280" s="41" t="s">
        <v>149</v>
      </c>
      <c r="D280" s="26">
        <v>0</v>
      </c>
      <c r="E280" s="26">
        <v>0</v>
      </c>
      <c r="F280" s="26">
        <v>119</v>
      </c>
      <c r="G280" s="26">
        <v>115</v>
      </c>
      <c r="H280" s="26">
        <v>0</v>
      </c>
      <c r="I280" s="26">
        <v>0</v>
      </c>
      <c r="J280" s="19">
        <f t="shared" si="104"/>
        <v>234</v>
      </c>
    </row>
    <row r="281" spans="1:10" s="1" customFormat="1" ht="20.25">
      <c r="A281" s="76"/>
      <c r="B281" s="64"/>
      <c r="C281" s="41" t="s">
        <v>32</v>
      </c>
      <c r="D281" s="26">
        <v>0</v>
      </c>
      <c r="E281" s="23">
        <v>0</v>
      </c>
      <c r="F281" s="23">
        <v>0</v>
      </c>
      <c r="G281" s="20">
        <v>0</v>
      </c>
      <c r="H281" s="20">
        <v>0</v>
      </c>
      <c r="I281" s="23">
        <v>0</v>
      </c>
      <c r="J281" s="19">
        <f t="shared" si="104"/>
        <v>0</v>
      </c>
    </row>
    <row r="282" spans="1:10" s="1" customFormat="1" ht="37.5">
      <c r="A282" s="76"/>
      <c r="B282" s="64"/>
      <c r="C282" s="41" t="s">
        <v>28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19">
        <f t="shared" si="104"/>
        <v>0</v>
      </c>
    </row>
    <row r="283" spans="1:10" s="1" customFormat="1" ht="20.25">
      <c r="A283" s="76"/>
      <c r="B283" s="64"/>
      <c r="C283" s="41" t="s">
        <v>31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19">
        <f t="shared" si="104"/>
        <v>0</v>
      </c>
    </row>
    <row r="284" spans="1:10" s="1" customFormat="1" ht="20.25">
      <c r="A284" s="76"/>
      <c r="B284" s="64"/>
      <c r="C284" s="41" t="s">
        <v>30</v>
      </c>
      <c r="D284" s="26">
        <v>0</v>
      </c>
      <c r="E284" s="23">
        <v>0</v>
      </c>
      <c r="F284" s="23">
        <v>0</v>
      </c>
      <c r="G284" s="20">
        <v>0</v>
      </c>
      <c r="H284" s="20">
        <v>0</v>
      </c>
      <c r="I284" s="23">
        <v>0</v>
      </c>
      <c r="J284" s="19">
        <f t="shared" si="104"/>
        <v>0</v>
      </c>
    </row>
    <row r="285" spans="1:10" s="1" customFormat="1" ht="56.25">
      <c r="A285" s="54" t="s">
        <v>157</v>
      </c>
      <c r="B285" s="47" t="s">
        <v>158</v>
      </c>
      <c r="C285" s="55"/>
      <c r="D285" s="19">
        <f t="shared" ref="D285:I285" si="109">D286+D298</f>
        <v>0</v>
      </c>
      <c r="E285" s="19">
        <f t="shared" si="109"/>
        <v>0</v>
      </c>
      <c r="F285" s="19">
        <f t="shared" si="109"/>
        <v>20</v>
      </c>
      <c r="G285" s="19">
        <f t="shared" si="109"/>
        <v>0</v>
      </c>
      <c r="H285" s="19">
        <f t="shared" si="109"/>
        <v>0</v>
      </c>
      <c r="I285" s="19">
        <f t="shared" si="109"/>
        <v>0</v>
      </c>
      <c r="J285" s="19">
        <f t="shared" ref="J285" si="110">SUM(D285:I285)</f>
        <v>20</v>
      </c>
    </row>
    <row r="286" spans="1:10" s="1" customFormat="1" ht="20.25">
      <c r="A286" s="76"/>
      <c r="B286" s="64"/>
      <c r="C286" s="52" t="s">
        <v>16</v>
      </c>
      <c r="D286" s="20">
        <f t="shared" ref="D286:I286" si="111">D287+D290+D293</f>
        <v>0</v>
      </c>
      <c r="E286" s="20">
        <f t="shared" si="111"/>
        <v>0</v>
      </c>
      <c r="F286" s="20">
        <f t="shared" si="111"/>
        <v>20</v>
      </c>
      <c r="G286" s="20">
        <f t="shared" si="111"/>
        <v>0</v>
      </c>
      <c r="H286" s="20">
        <f t="shared" si="111"/>
        <v>0</v>
      </c>
      <c r="I286" s="20">
        <f t="shared" si="111"/>
        <v>0</v>
      </c>
      <c r="J286" s="19">
        <f>J290+J293</f>
        <v>20</v>
      </c>
    </row>
    <row r="287" spans="1:10" s="1" customFormat="1" ht="37.5">
      <c r="A287" s="76"/>
      <c r="B287" s="64"/>
      <c r="C287" s="41" t="s">
        <v>105</v>
      </c>
      <c r="D287" s="20">
        <f>B290</f>
        <v>0</v>
      </c>
      <c r="E287" s="20">
        <f>E288+E289</f>
        <v>0</v>
      </c>
      <c r="F287" s="20">
        <f>F288+F289</f>
        <v>0</v>
      </c>
      <c r="G287" s="20">
        <f>G288+G289</f>
        <v>0</v>
      </c>
      <c r="H287" s="20">
        <f>H288+H289</f>
        <v>0</v>
      </c>
      <c r="I287" s="20">
        <f>I288+I289</f>
        <v>0</v>
      </c>
      <c r="J287" s="19">
        <f t="shared" ref="J287:J298" si="112">SUM(D287:I287)</f>
        <v>0</v>
      </c>
    </row>
    <row r="288" spans="1:10" s="1" customFormat="1" ht="37.5">
      <c r="A288" s="76"/>
      <c r="B288" s="64"/>
      <c r="C288" s="41" t="s">
        <v>94</v>
      </c>
      <c r="D288" s="20">
        <v>0</v>
      </c>
      <c r="E288" s="23">
        <v>0</v>
      </c>
      <c r="F288" s="23">
        <v>0</v>
      </c>
      <c r="G288" s="20">
        <v>0</v>
      </c>
      <c r="H288" s="20">
        <v>0</v>
      </c>
      <c r="I288" s="23">
        <v>0</v>
      </c>
      <c r="J288" s="19">
        <f t="shared" si="112"/>
        <v>0</v>
      </c>
    </row>
    <row r="289" spans="1:10" s="1" customFormat="1" ht="37.5">
      <c r="A289" s="76"/>
      <c r="B289" s="64"/>
      <c r="C289" s="41" t="s">
        <v>67</v>
      </c>
      <c r="D289" s="20">
        <v>0</v>
      </c>
      <c r="E289" s="23">
        <v>0</v>
      </c>
      <c r="F289" s="23">
        <v>0</v>
      </c>
      <c r="G289" s="20">
        <v>0</v>
      </c>
      <c r="H289" s="20">
        <v>0</v>
      </c>
      <c r="I289" s="23">
        <v>0</v>
      </c>
      <c r="J289" s="19">
        <f t="shared" si="112"/>
        <v>0</v>
      </c>
    </row>
    <row r="290" spans="1:10" s="1" customFormat="1" ht="37.5">
      <c r="A290" s="76"/>
      <c r="B290" s="64"/>
      <c r="C290" s="41" t="s">
        <v>106</v>
      </c>
      <c r="D290" s="20">
        <f t="shared" ref="D290:I290" si="113">D291+D292</f>
        <v>0</v>
      </c>
      <c r="E290" s="20">
        <f t="shared" si="113"/>
        <v>0</v>
      </c>
      <c r="F290" s="20">
        <f t="shared" si="113"/>
        <v>0</v>
      </c>
      <c r="G290" s="20">
        <f t="shared" si="113"/>
        <v>0</v>
      </c>
      <c r="H290" s="20">
        <f t="shared" si="113"/>
        <v>0</v>
      </c>
      <c r="I290" s="20">
        <f t="shared" si="113"/>
        <v>0</v>
      </c>
      <c r="J290" s="19">
        <f t="shared" si="112"/>
        <v>0</v>
      </c>
    </row>
    <row r="291" spans="1:10" s="1" customFormat="1" ht="37.5">
      <c r="A291" s="76"/>
      <c r="B291" s="64"/>
      <c r="C291" s="41" t="s">
        <v>137</v>
      </c>
      <c r="D291" s="20">
        <v>0</v>
      </c>
      <c r="E291" s="23">
        <v>0</v>
      </c>
      <c r="F291" s="23">
        <v>0</v>
      </c>
      <c r="G291" s="20">
        <v>0</v>
      </c>
      <c r="H291" s="20">
        <v>0</v>
      </c>
      <c r="I291" s="23">
        <v>0</v>
      </c>
      <c r="J291" s="19">
        <f t="shared" si="112"/>
        <v>0</v>
      </c>
    </row>
    <row r="292" spans="1:10" s="1" customFormat="1" ht="37.5">
      <c r="A292" s="76"/>
      <c r="B292" s="64"/>
      <c r="C292" s="41" t="s">
        <v>67</v>
      </c>
      <c r="D292" s="20">
        <v>0</v>
      </c>
      <c r="E292" s="23">
        <v>0</v>
      </c>
      <c r="F292" s="23">
        <v>0</v>
      </c>
      <c r="G292" s="23">
        <v>0</v>
      </c>
      <c r="H292" s="20">
        <v>0</v>
      </c>
      <c r="I292" s="23">
        <v>0</v>
      </c>
      <c r="J292" s="19">
        <f t="shared" si="112"/>
        <v>0</v>
      </c>
    </row>
    <row r="293" spans="1:10" s="1" customFormat="1" ht="37.5">
      <c r="A293" s="76"/>
      <c r="B293" s="64"/>
      <c r="C293" s="41" t="s">
        <v>57</v>
      </c>
      <c r="D293" s="20">
        <f t="shared" ref="D293:I293" si="114">D294+D295</f>
        <v>0</v>
      </c>
      <c r="E293" s="20">
        <f t="shared" si="114"/>
        <v>0</v>
      </c>
      <c r="F293" s="20">
        <f t="shared" si="114"/>
        <v>20</v>
      </c>
      <c r="G293" s="20">
        <f t="shared" si="114"/>
        <v>0</v>
      </c>
      <c r="H293" s="20">
        <f t="shared" si="114"/>
        <v>0</v>
      </c>
      <c r="I293" s="20">
        <f t="shared" si="114"/>
        <v>0</v>
      </c>
      <c r="J293" s="19">
        <f t="shared" si="112"/>
        <v>20</v>
      </c>
    </row>
    <row r="294" spans="1:10" s="1" customFormat="1" ht="37.5">
      <c r="A294" s="76"/>
      <c r="B294" s="64"/>
      <c r="C294" s="41" t="s">
        <v>104</v>
      </c>
      <c r="D294" s="24">
        <v>0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19">
        <f t="shared" si="112"/>
        <v>0</v>
      </c>
    </row>
    <row r="295" spans="1:10" s="1" customFormat="1" ht="37.5">
      <c r="A295" s="76"/>
      <c r="B295" s="64"/>
      <c r="C295" s="41" t="s">
        <v>67</v>
      </c>
      <c r="D295" s="20">
        <v>0</v>
      </c>
      <c r="E295" s="20">
        <v>0</v>
      </c>
      <c r="F295" s="20">
        <v>20</v>
      </c>
      <c r="G295" s="20">
        <v>0</v>
      </c>
      <c r="H295" s="20">
        <v>0</v>
      </c>
      <c r="I295" s="20">
        <v>0</v>
      </c>
      <c r="J295" s="19">
        <f t="shared" si="112"/>
        <v>20</v>
      </c>
    </row>
    <row r="296" spans="1:10" s="1" customFormat="1" ht="37.5">
      <c r="A296" s="76"/>
      <c r="B296" s="64"/>
      <c r="C296" s="41" t="s">
        <v>28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20">
        <v>0</v>
      </c>
      <c r="J296" s="19">
        <f t="shared" si="112"/>
        <v>0</v>
      </c>
    </row>
    <row r="297" spans="1:10" s="1" customFormat="1" ht="20.25">
      <c r="A297" s="76"/>
      <c r="B297" s="64"/>
      <c r="C297" s="41" t="s">
        <v>31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0">
        <v>0</v>
      </c>
      <c r="J297" s="19">
        <f t="shared" si="112"/>
        <v>0</v>
      </c>
    </row>
    <row r="298" spans="1:10" s="1" customFormat="1" ht="20.25">
      <c r="A298" s="76"/>
      <c r="B298" s="64"/>
      <c r="C298" s="41" t="s">
        <v>30</v>
      </c>
      <c r="D298" s="20">
        <v>0</v>
      </c>
      <c r="E298" s="23">
        <v>0</v>
      </c>
      <c r="F298" s="23">
        <v>0</v>
      </c>
      <c r="G298" s="20">
        <v>0</v>
      </c>
      <c r="H298" s="20">
        <v>0</v>
      </c>
      <c r="I298" s="23">
        <v>0</v>
      </c>
      <c r="J298" s="19">
        <f t="shared" si="112"/>
        <v>0</v>
      </c>
    </row>
    <row r="299" spans="1:10" s="1" customFormat="1">
      <c r="A299" s="61"/>
      <c r="B299" s="62"/>
      <c r="C299" s="63"/>
      <c r="D299" s="15"/>
      <c r="E299" s="15"/>
      <c r="F299" s="15"/>
    </row>
    <row r="300" spans="1:10" s="1" customFormat="1">
      <c r="A300" s="61"/>
      <c r="B300" s="62"/>
      <c r="C300" s="63"/>
      <c r="D300" s="15"/>
      <c r="E300" s="15"/>
      <c r="F300" s="15"/>
    </row>
    <row r="301" spans="1:10" s="1" customFormat="1">
      <c r="A301" s="61"/>
      <c r="B301" s="62"/>
      <c r="C301" s="63"/>
      <c r="D301" s="15"/>
      <c r="E301" s="15"/>
      <c r="F301" s="15"/>
    </row>
    <row r="302" spans="1:10" s="1" customFormat="1">
      <c r="A302" s="61"/>
      <c r="B302" s="62"/>
      <c r="C302" s="63"/>
      <c r="D302" s="15"/>
      <c r="E302" s="15"/>
      <c r="F302" s="15"/>
    </row>
    <row r="303" spans="1:10" s="1" customFormat="1">
      <c r="A303" s="61"/>
      <c r="B303" s="62"/>
      <c r="C303" s="63"/>
      <c r="D303" s="15"/>
      <c r="E303" s="15"/>
      <c r="F303" s="15"/>
    </row>
    <row r="304" spans="1:10" s="1" customFormat="1">
      <c r="A304" s="61"/>
      <c r="B304" s="62"/>
      <c r="C304" s="63"/>
      <c r="D304" s="15"/>
      <c r="E304" s="15"/>
      <c r="F304" s="15"/>
    </row>
    <row r="305" spans="1:6" s="1" customFormat="1">
      <c r="A305" s="61"/>
      <c r="B305" s="62"/>
      <c r="C305" s="63"/>
      <c r="D305" s="15"/>
      <c r="E305" s="15"/>
      <c r="F305" s="15"/>
    </row>
    <row r="306" spans="1:6" s="1" customFormat="1">
      <c r="A306" s="61"/>
      <c r="B306" s="62"/>
      <c r="C306" s="63"/>
      <c r="D306" s="15"/>
      <c r="E306" s="15"/>
      <c r="F306" s="15"/>
    </row>
    <row r="307" spans="1:6" s="1" customFormat="1">
      <c r="A307" s="61"/>
      <c r="B307" s="62"/>
      <c r="C307" s="63"/>
      <c r="D307" s="15"/>
      <c r="E307" s="15"/>
      <c r="F307" s="15"/>
    </row>
    <row r="308" spans="1:6" s="1" customFormat="1">
      <c r="A308" s="61"/>
      <c r="B308" s="62"/>
      <c r="C308" s="63"/>
      <c r="D308" s="15"/>
      <c r="E308" s="15"/>
      <c r="F308" s="15"/>
    </row>
    <row r="309" spans="1:6" s="1" customFormat="1">
      <c r="A309" s="61"/>
      <c r="B309" s="62"/>
      <c r="C309" s="63"/>
      <c r="D309" s="15"/>
      <c r="E309" s="15"/>
      <c r="F309" s="15"/>
    </row>
    <row r="310" spans="1:6" s="1" customFormat="1">
      <c r="A310" s="61"/>
      <c r="B310" s="62"/>
      <c r="C310" s="63"/>
      <c r="D310" s="15"/>
      <c r="E310" s="15"/>
      <c r="F310" s="15"/>
    </row>
    <row r="311" spans="1:6" s="1" customFormat="1">
      <c r="A311" s="61"/>
      <c r="B311" s="62"/>
      <c r="C311" s="63"/>
      <c r="D311" s="15"/>
      <c r="E311" s="15"/>
      <c r="F311" s="15"/>
    </row>
    <row r="312" spans="1:6" s="1" customFormat="1">
      <c r="A312" s="61"/>
      <c r="B312" s="62"/>
      <c r="C312" s="63"/>
      <c r="D312" s="15"/>
      <c r="E312" s="15"/>
      <c r="F312" s="15"/>
    </row>
    <row r="313" spans="1:6" s="1" customFormat="1">
      <c r="A313" s="61"/>
      <c r="B313" s="62"/>
      <c r="C313" s="63"/>
      <c r="D313" s="15"/>
      <c r="E313" s="15"/>
      <c r="F313" s="15"/>
    </row>
    <row r="314" spans="1:6" s="1" customFormat="1">
      <c r="A314" s="61"/>
      <c r="B314" s="62"/>
      <c r="C314" s="63"/>
      <c r="D314" s="15"/>
      <c r="E314" s="15"/>
      <c r="F314" s="15"/>
    </row>
    <row r="315" spans="1:6" s="1" customFormat="1">
      <c r="A315" s="61"/>
      <c r="B315" s="62"/>
      <c r="C315" s="63"/>
      <c r="D315" s="15"/>
      <c r="E315" s="15"/>
      <c r="F315" s="15"/>
    </row>
    <row r="316" spans="1:6" s="1" customFormat="1">
      <c r="A316" s="61"/>
      <c r="B316" s="62"/>
      <c r="C316" s="63"/>
      <c r="D316" s="15"/>
      <c r="E316" s="15"/>
      <c r="F316" s="15"/>
    </row>
    <row r="317" spans="1:6" s="1" customFormat="1">
      <c r="A317" s="61"/>
      <c r="B317" s="62"/>
      <c r="C317" s="63"/>
      <c r="D317" s="15"/>
      <c r="E317" s="15"/>
      <c r="F317" s="15"/>
    </row>
    <row r="318" spans="1:6" s="1" customFormat="1">
      <c r="A318" s="61"/>
      <c r="B318" s="62"/>
      <c r="C318" s="63"/>
      <c r="D318" s="15"/>
      <c r="E318" s="15"/>
      <c r="F318" s="15"/>
    </row>
    <row r="319" spans="1:6" s="1" customFormat="1">
      <c r="A319" s="61"/>
      <c r="B319" s="62"/>
      <c r="C319" s="63"/>
      <c r="D319" s="15"/>
      <c r="E319" s="15"/>
      <c r="F319" s="15"/>
    </row>
    <row r="320" spans="1:6" s="1" customFormat="1">
      <c r="A320" s="61"/>
      <c r="B320" s="62"/>
      <c r="C320" s="63"/>
      <c r="D320" s="15"/>
      <c r="E320" s="15"/>
      <c r="F320" s="15"/>
    </row>
    <row r="321" spans="1:6" s="1" customFormat="1">
      <c r="A321" s="61"/>
      <c r="B321" s="62"/>
      <c r="C321" s="63"/>
      <c r="D321" s="15"/>
      <c r="E321" s="15"/>
      <c r="F321" s="15"/>
    </row>
    <row r="322" spans="1:6" s="1" customFormat="1">
      <c r="A322" s="61"/>
      <c r="B322" s="62"/>
      <c r="C322" s="63"/>
      <c r="D322" s="15"/>
      <c r="E322" s="15"/>
      <c r="F322" s="15"/>
    </row>
    <row r="323" spans="1:6" s="1" customFormat="1">
      <c r="A323" s="61"/>
      <c r="B323" s="62"/>
      <c r="C323" s="63"/>
      <c r="D323" s="15"/>
      <c r="E323" s="15"/>
      <c r="F323" s="15"/>
    </row>
    <row r="324" spans="1:6" s="1" customFormat="1">
      <c r="A324" s="61"/>
      <c r="B324" s="62"/>
      <c r="C324" s="63"/>
      <c r="D324" s="15"/>
      <c r="E324" s="15"/>
      <c r="F324" s="15"/>
    </row>
    <row r="325" spans="1:6" s="1" customFormat="1">
      <c r="A325" s="61"/>
      <c r="B325" s="62"/>
      <c r="C325" s="63"/>
      <c r="D325" s="15"/>
      <c r="E325" s="15"/>
      <c r="F325" s="15"/>
    </row>
    <row r="326" spans="1:6" s="1" customFormat="1">
      <c r="A326" s="61"/>
      <c r="B326" s="62"/>
      <c r="C326" s="63"/>
      <c r="D326" s="15"/>
      <c r="E326" s="15"/>
      <c r="F326" s="15"/>
    </row>
    <row r="327" spans="1:6" s="1" customFormat="1">
      <c r="A327" s="61"/>
      <c r="B327" s="62"/>
      <c r="C327" s="63"/>
      <c r="D327" s="15"/>
      <c r="E327" s="15"/>
      <c r="F327" s="15"/>
    </row>
    <row r="328" spans="1:6" s="1" customFormat="1">
      <c r="A328" s="28"/>
      <c r="B328" s="29"/>
      <c r="D328" s="13"/>
      <c r="E328" s="13"/>
      <c r="F328" s="13"/>
    </row>
    <row r="329" spans="1:6" s="1" customFormat="1">
      <c r="A329" s="28"/>
      <c r="B329" s="29"/>
      <c r="D329" s="13"/>
      <c r="E329" s="13"/>
      <c r="F329" s="13"/>
    </row>
    <row r="330" spans="1:6" s="1" customFormat="1">
      <c r="A330" s="28"/>
      <c r="B330" s="29"/>
      <c r="D330" s="13"/>
      <c r="E330" s="13"/>
      <c r="F330" s="13"/>
    </row>
    <row r="331" spans="1:6" s="1" customFormat="1">
      <c r="A331" s="28"/>
      <c r="B331" s="29"/>
      <c r="D331" s="13"/>
      <c r="E331" s="13"/>
      <c r="F331" s="13"/>
    </row>
    <row r="332" spans="1:6" s="1" customFormat="1">
      <c r="A332" s="28"/>
      <c r="B332" s="29"/>
      <c r="D332" s="13"/>
      <c r="E332" s="13"/>
      <c r="F332" s="13"/>
    </row>
    <row r="333" spans="1:6" s="1" customFormat="1">
      <c r="A333" s="28"/>
      <c r="B333" s="29"/>
      <c r="D333" s="13"/>
      <c r="E333" s="13"/>
      <c r="F333" s="13"/>
    </row>
    <row r="334" spans="1:6" s="1" customFormat="1">
      <c r="A334" s="28"/>
      <c r="B334" s="29"/>
      <c r="D334" s="13"/>
      <c r="E334" s="13"/>
      <c r="F334" s="13"/>
    </row>
    <row r="335" spans="1:6" s="1" customFormat="1">
      <c r="A335" s="28"/>
      <c r="B335" s="29"/>
      <c r="D335" s="13"/>
      <c r="E335" s="13"/>
      <c r="F335" s="13"/>
    </row>
    <row r="336" spans="1:6" s="1" customFormat="1">
      <c r="A336" s="28"/>
      <c r="B336" s="29"/>
      <c r="D336" s="13"/>
      <c r="E336" s="13"/>
      <c r="F336" s="13"/>
    </row>
    <row r="337" spans="1:6" s="1" customFormat="1">
      <c r="A337" s="28"/>
      <c r="B337" s="29"/>
      <c r="D337" s="13"/>
      <c r="E337" s="13"/>
      <c r="F337" s="13"/>
    </row>
    <row r="338" spans="1:6" s="1" customFormat="1">
      <c r="A338" s="28"/>
      <c r="B338" s="29"/>
      <c r="D338" s="13"/>
      <c r="E338" s="13"/>
      <c r="F338" s="13"/>
    </row>
    <row r="339" spans="1:6" s="1" customFormat="1">
      <c r="A339" s="28"/>
      <c r="B339" s="29"/>
      <c r="D339" s="13"/>
      <c r="E339" s="13"/>
      <c r="F339" s="13"/>
    </row>
    <row r="340" spans="1:6" s="1" customFormat="1">
      <c r="A340" s="28"/>
      <c r="B340" s="29"/>
      <c r="D340" s="13"/>
      <c r="E340" s="13"/>
      <c r="F340" s="13"/>
    </row>
  </sheetData>
  <mergeCells count="47">
    <mergeCell ref="A286:A298"/>
    <mergeCell ref="B286:B298"/>
    <mergeCell ref="A272:A284"/>
    <mergeCell ref="B272:B284"/>
    <mergeCell ref="A244:A256"/>
    <mergeCell ref="B244:B256"/>
    <mergeCell ref="A258:A270"/>
    <mergeCell ref="B258:B270"/>
    <mergeCell ref="A201:A213"/>
    <mergeCell ref="B201:B213"/>
    <mergeCell ref="A215:A227"/>
    <mergeCell ref="B215:B227"/>
    <mergeCell ref="A229:A241"/>
    <mergeCell ref="B229:B241"/>
    <mergeCell ref="A155:A168"/>
    <mergeCell ref="B155:B168"/>
    <mergeCell ref="A170:A184"/>
    <mergeCell ref="B170:B184"/>
    <mergeCell ref="A186:A198"/>
    <mergeCell ref="B186:B198"/>
    <mergeCell ref="A110:A123"/>
    <mergeCell ref="B110:B123"/>
    <mergeCell ref="A125:A138"/>
    <mergeCell ref="B125:B138"/>
    <mergeCell ref="A140:A153"/>
    <mergeCell ref="B140:B153"/>
    <mergeCell ref="A65:A78"/>
    <mergeCell ref="B65:B78"/>
    <mergeCell ref="A80:A93"/>
    <mergeCell ref="B80:B93"/>
    <mergeCell ref="A95:A108"/>
    <mergeCell ref="B95:B108"/>
    <mergeCell ref="B12:B30"/>
    <mergeCell ref="A12:A30"/>
    <mergeCell ref="A32:A47"/>
    <mergeCell ref="B32:B47"/>
    <mergeCell ref="A50:A63"/>
    <mergeCell ref="B50:B63"/>
    <mergeCell ref="C7:C9"/>
    <mergeCell ref="B7:B9"/>
    <mergeCell ref="A7:A9"/>
    <mergeCell ref="D7:J8"/>
    <mergeCell ref="F1:J1"/>
    <mergeCell ref="F2:J2"/>
    <mergeCell ref="A3:J3"/>
    <mergeCell ref="A4:J4"/>
    <mergeCell ref="A5:J5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2022-12-16T08:10:22Z</cp:lastPrinted>
  <dcterms:created xsi:type="dcterms:W3CDTF">2017-12-27T07:04:14Z</dcterms:created>
  <dcterms:modified xsi:type="dcterms:W3CDTF">2022-12-16T08:10:25Z</dcterms:modified>
</cp:coreProperties>
</file>